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2A8D668C-017F-493B-9D2B-EC0D8A0CCCD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2" l="1"/>
  <c r="H54" i="2" s="1"/>
  <c r="H57" i="2" s="1"/>
  <c r="H60" i="2" s="1"/>
  <c r="P49" i="2"/>
  <c r="P52" i="2" s="1"/>
  <c r="P54" i="2" s="1"/>
  <c r="P57" i="2" s="1"/>
  <c r="P60" i="2" s="1"/>
  <c r="K49" i="2"/>
  <c r="K52" i="2" s="1"/>
  <c r="K54" i="2" s="1"/>
  <c r="K57" i="2" s="1"/>
  <c r="K60" i="2" s="1"/>
  <c r="H49" i="2"/>
  <c r="AA48" i="2"/>
  <c r="Y48" i="2"/>
  <c r="X48" i="2"/>
  <c r="Z48" i="2" s="1"/>
  <c r="W48" i="2"/>
  <c r="V48" i="2"/>
  <c r="U48" i="2"/>
  <c r="T48" i="2"/>
  <c r="T49" i="2" s="1"/>
  <c r="T52" i="2" s="1"/>
  <c r="T54" i="2" s="1"/>
  <c r="T57" i="2" s="1"/>
  <c r="T60" i="2" s="1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V33" i="2"/>
  <c r="U33" i="2"/>
  <c r="T33" i="2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M33" i="2"/>
  <c r="M49" i="2" s="1"/>
  <c r="M52" i="2" s="1"/>
  <c r="M54" i="2" s="1"/>
  <c r="M57" i="2" s="1"/>
  <c r="M60" i="2" s="1"/>
  <c r="L33" i="2"/>
  <c r="K33" i="2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Y52" i="3"/>
  <c r="Y54" i="3" s="1"/>
  <c r="Y57" i="3" s="1"/>
  <c r="Y60" i="3" s="1"/>
  <c r="J49" i="3"/>
  <c r="J52" i="3" s="1"/>
  <c r="J54" i="3" s="1"/>
  <c r="J57" i="3" s="1"/>
  <c r="J60" i="3" s="1"/>
  <c r="H49" i="3"/>
  <c r="H52" i="3" s="1"/>
  <c r="H54" i="3" s="1"/>
  <c r="H57" i="3" s="1"/>
  <c r="H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K49" i="3" s="1"/>
  <c r="K52" i="3" s="1"/>
  <c r="K54" i="3" s="1"/>
  <c r="K57" i="3" s="1"/>
  <c r="K60" i="3" s="1"/>
  <c r="J48" i="3"/>
  <c r="I48" i="3"/>
  <c r="H48" i="3"/>
  <c r="G48" i="3"/>
  <c r="F48" i="3"/>
  <c r="E48" i="3"/>
  <c r="D48" i="3"/>
  <c r="C48" i="3"/>
  <c r="AA33" i="3"/>
  <c r="Y33" i="3"/>
  <c r="Y49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L33" i="3"/>
  <c r="K33" i="3"/>
  <c r="J33" i="3"/>
  <c r="I33" i="3"/>
  <c r="I49" i="3" s="1"/>
  <c r="I52" i="3" s="1"/>
  <c r="I54" i="3" s="1"/>
  <c r="I57" i="3" s="1"/>
  <c r="I60" i="3" s="1"/>
  <c r="H33" i="3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W54" i="4"/>
  <c r="W57" i="4" s="1"/>
  <c r="W60" i="4" s="1"/>
  <c r="M52" i="4"/>
  <c r="M54" i="4" s="1"/>
  <c r="M57" i="4" s="1"/>
  <c r="M60" i="4" s="1"/>
  <c r="O49" i="4"/>
  <c r="O52" i="4" s="1"/>
  <c r="O54" i="4" s="1"/>
  <c r="O57" i="4" s="1"/>
  <c r="O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W33" i="4"/>
  <c r="W49" i="4" s="1"/>
  <c r="W52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N49" i="4" s="1"/>
  <c r="N52" i="4" s="1"/>
  <c r="N54" i="4" s="1"/>
  <c r="N57" i="4" s="1"/>
  <c r="N60" i="4" s="1"/>
  <c r="M33" i="4"/>
  <c r="M49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AA52" i="5"/>
  <c r="AA54" i="5" s="1"/>
  <c r="AA57" i="5" s="1"/>
  <c r="AA60" i="5" s="1"/>
  <c r="Y49" i="5"/>
  <c r="Y52" i="5" s="1"/>
  <c r="Y54" i="5" s="1"/>
  <c r="Y57" i="5" s="1"/>
  <c r="Y60" i="5" s="1"/>
  <c r="W49" i="5"/>
  <c r="W52" i="5" s="1"/>
  <c r="W54" i="5" s="1"/>
  <c r="W57" i="5" s="1"/>
  <c r="W60" i="5" s="1"/>
  <c r="T49" i="5"/>
  <c r="T52" i="5" s="1"/>
  <c r="T54" i="5" s="1"/>
  <c r="T57" i="5" s="1"/>
  <c r="T60" i="5" s="1"/>
  <c r="D49" i="5"/>
  <c r="D52" i="5" s="1"/>
  <c r="D54" i="5" s="1"/>
  <c r="D57" i="5" s="1"/>
  <c r="D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E49" i="5" s="1"/>
  <c r="E52" i="5" s="1"/>
  <c r="E54" i="5" s="1"/>
  <c r="E57" i="5" s="1"/>
  <c r="E60" i="5" s="1"/>
  <c r="D48" i="5"/>
  <c r="C48" i="5"/>
  <c r="AA33" i="5"/>
  <c r="AA49" i="5" s="1"/>
  <c r="Y33" i="5"/>
  <c r="X33" i="5"/>
  <c r="Z33" i="5" s="1"/>
  <c r="W33" i="5"/>
  <c r="V33" i="5"/>
  <c r="U33" i="5"/>
  <c r="T33" i="5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F33" i="5"/>
  <c r="E33" i="5"/>
  <c r="D33" i="5"/>
  <c r="C33" i="5"/>
  <c r="C49" i="5" s="1"/>
  <c r="C52" i="5" s="1"/>
  <c r="C54" i="5" s="1"/>
  <c r="C57" i="5" s="1"/>
  <c r="C60" i="5" s="1"/>
  <c r="D49" i="6"/>
  <c r="D52" i="6" s="1"/>
  <c r="D54" i="6" s="1"/>
  <c r="D57" i="6" s="1"/>
  <c r="D60" i="6" s="1"/>
  <c r="C49" i="6"/>
  <c r="C52" i="6" s="1"/>
  <c r="C54" i="6" s="1"/>
  <c r="C57" i="6" s="1"/>
  <c r="C60" i="6" s="1"/>
  <c r="AA48" i="6"/>
  <c r="Y48" i="6"/>
  <c r="X48" i="6"/>
  <c r="Z48" i="6" s="1"/>
  <c r="W48" i="6"/>
  <c r="V48" i="6"/>
  <c r="U48" i="6"/>
  <c r="T48" i="6"/>
  <c r="T49" i="6" s="1"/>
  <c r="T52" i="6" s="1"/>
  <c r="T54" i="6" s="1"/>
  <c r="T57" i="6" s="1"/>
  <c r="T60" i="6" s="1"/>
  <c r="S48" i="6"/>
  <c r="R48" i="6"/>
  <c r="Q48" i="6"/>
  <c r="Q49" i="6" s="1"/>
  <c r="Q52" i="6" s="1"/>
  <c r="Q54" i="6" s="1"/>
  <c r="Q57" i="6" s="1"/>
  <c r="Q60" i="6" s="1"/>
  <c r="P48" i="6"/>
  <c r="O48" i="6"/>
  <c r="O49" i="6" s="1"/>
  <c r="O52" i="6" s="1"/>
  <c r="O54" i="6" s="1"/>
  <c r="O57" i="6" s="1"/>
  <c r="O60" i="6" s="1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R33" i="6"/>
  <c r="R49" i="6" s="1"/>
  <c r="R52" i="6" s="1"/>
  <c r="R54" i="6" s="1"/>
  <c r="R57" i="6" s="1"/>
  <c r="R60" i="6" s="1"/>
  <c r="Q33" i="6"/>
  <c r="P33" i="6"/>
  <c r="O33" i="6"/>
  <c r="N33" i="6"/>
  <c r="N49" i="6" s="1"/>
  <c r="N52" i="6" s="1"/>
  <c r="N54" i="6" s="1"/>
  <c r="N57" i="6" s="1"/>
  <c r="N60" i="6" s="1"/>
  <c r="M33" i="6"/>
  <c r="L33" i="6"/>
  <c r="K33" i="6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C52" i="7"/>
  <c r="C54" i="7" s="1"/>
  <c r="C57" i="7" s="1"/>
  <c r="C60" i="7" s="1"/>
  <c r="W49" i="7"/>
  <c r="W52" i="7" s="1"/>
  <c r="W54" i="7" s="1"/>
  <c r="W57" i="7" s="1"/>
  <c r="W60" i="7" s="1"/>
  <c r="G49" i="7"/>
  <c r="G52" i="7" s="1"/>
  <c r="G54" i="7" s="1"/>
  <c r="G57" i="7" s="1"/>
  <c r="G60" i="7" s="1"/>
  <c r="E49" i="7"/>
  <c r="E52" i="7" s="1"/>
  <c r="E54" i="7" s="1"/>
  <c r="E57" i="7" s="1"/>
  <c r="E60" i="7" s="1"/>
  <c r="AA48" i="7"/>
  <c r="Y48" i="7"/>
  <c r="X48" i="7"/>
  <c r="Z48" i="7" s="1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G33" i="7"/>
  <c r="F33" i="7"/>
  <c r="E33" i="7"/>
  <c r="D33" i="7"/>
  <c r="D49" i="7" s="1"/>
  <c r="D52" i="7" s="1"/>
  <c r="D54" i="7" s="1"/>
  <c r="D57" i="7" s="1"/>
  <c r="D60" i="7" s="1"/>
  <c r="C33" i="7"/>
  <c r="C49" i="7" s="1"/>
  <c r="AA49" i="8"/>
  <c r="AA52" i="8" s="1"/>
  <c r="AA54" i="8" s="1"/>
  <c r="AA57" i="8" s="1"/>
  <c r="AA60" i="8" s="1"/>
  <c r="AA48" i="8"/>
  <c r="Z48" i="8"/>
  <c r="Y48" i="8"/>
  <c r="X48" i="8"/>
  <c r="W48" i="8"/>
  <c r="V48" i="8"/>
  <c r="U48" i="8"/>
  <c r="T48" i="8"/>
  <c r="T49" i="8" s="1"/>
  <c r="T52" i="8" s="1"/>
  <c r="T54" i="8" s="1"/>
  <c r="T57" i="8" s="1"/>
  <c r="T60" i="8" s="1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C49" i="8" s="1"/>
  <c r="C52" i="8" s="1"/>
  <c r="C54" i="8" s="1"/>
  <c r="C57" i="8" s="1"/>
  <c r="C60" i="8" s="1"/>
  <c r="AA33" i="8"/>
  <c r="Y33" i="8"/>
  <c r="Y49" i="8" s="1"/>
  <c r="Y52" i="8" s="1"/>
  <c r="Y54" i="8" s="1"/>
  <c r="Y57" i="8" s="1"/>
  <c r="Y60" i="8" s="1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C33" i="8"/>
  <c r="J49" i="9"/>
  <c r="J52" i="9" s="1"/>
  <c r="J54" i="9" s="1"/>
  <c r="J57" i="9" s="1"/>
  <c r="J60" i="9" s="1"/>
  <c r="I49" i="9"/>
  <c r="I52" i="9" s="1"/>
  <c r="I54" i="9" s="1"/>
  <c r="I57" i="9" s="1"/>
  <c r="I60" i="9" s="1"/>
  <c r="AA48" i="9"/>
  <c r="Y48" i="9"/>
  <c r="X48" i="9"/>
  <c r="Z48" i="9" s="1"/>
  <c r="W48" i="9"/>
  <c r="V48" i="9"/>
  <c r="U48" i="9"/>
  <c r="T48" i="9"/>
  <c r="S48" i="9"/>
  <c r="S49" i="9" s="1"/>
  <c r="S52" i="9" s="1"/>
  <c r="S54" i="9" s="1"/>
  <c r="S57" i="9" s="1"/>
  <c r="S60" i="9" s="1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L49" i="9" s="1"/>
  <c r="L52" i="9" s="1"/>
  <c r="L54" i="9" s="1"/>
  <c r="L57" i="9" s="1"/>
  <c r="L60" i="9" s="1"/>
  <c r="K48" i="9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I33" i="9"/>
  <c r="H33" i="9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P52" i="10"/>
  <c r="P54" i="10" s="1"/>
  <c r="P57" i="10" s="1"/>
  <c r="P60" i="10" s="1"/>
  <c r="H52" i="10"/>
  <c r="H54" i="10" s="1"/>
  <c r="H57" i="10" s="1"/>
  <c r="H60" i="10" s="1"/>
  <c r="Y49" i="10"/>
  <c r="Y52" i="10" s="1"/>
  <c r="I49" i="10"/>
  <c r="I52" i="10" s="1"/>
  <c r="I54" i="10" s="1"/>
  <c r="I57" i="10" s="1"/>
  <c r="I60" i="10" s="1"/>
  <c r="H49" i="10"/>
  <c r="AA48" i="10"/>
  <c r="Y48" i="10"/>
  <c r="X48" i="10"/>
  <c r="Z48" i="10" s="1"/>
  <c r="W48" i="10"/>
  <c r="V48" i="10"/>
  <c r="U48" i="10"/>
  <c r="T48" i="10"/>
  <c r="S48" i="10"/>
  <c r="S49" i="10" s="1"/>
  <c r="S52" i="10" s="1"/>
  <c r="S54" i="10" s="1"/>
  <c r="S57" i="10" s="1"/>
  <c r="S60" i="10" s="1"/>
  <c r="R48" i="10"/>
  <c r="Q48" i="10"/>
  <c r="P48" i="10"/>
  <c r="O48" i="10"/>
  <c r="N48" i="10"/>
  <c r="M48" i="10"/>
  <c r="L48" i="10"/>
  <c r="L49" i="10" s="1"/>
  <c r="L52" i="10" s="1"/>
  <c r="L54" i="10" s="1"/>
  <c r="L57" i="10" s="1"/>
  <c r="L60" i="10" s="1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D49" i="10" s="1"/>
  <c r="D52" i="10" s="1"/>
  <c r="D54" i="10" s="1"/>
  <c r="D57" i="10" s="1"/>
  <c r="D60" i="10" s="1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O33" i="10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W52" i="11"/>
  <c r="W54" i="11" s="1"/>
  <c r="W57" i="11" s="1"/>
  <c r="W60" i="11" s="1"/>
  <c r="O52" i="11"/>
  <c r="O54" i="11" s="1"/>
  <c r="O57" i="11" s="1"/>
  <c r="O60" i="11" s="1"/>
  <c r="AA48" i="11"/>
  <c r="Y48" i="11"/>
  <c r="X48" i="11"/>
  <c r="Z48" i="11" s="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Z33" i="11" s="1"/>
  <c r="W33" i="11"/>
  <c r="W49" i="11" s="1"/>
  <c r="V33" i="11"/>
  <c r="U33" i="1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C33" i="11"/>
  <c r="L49" i="12"/>
  <c r="L52" i="12" s="1"/>
  <c r="L54" i="12" s="1"/>
  <c r="L57" i="12" s="1"/>
  <c r="L60" i="12" s="1"/>
  <c r="AA48" i="12"/>
  <c r="Y48" i="12"/>
  <c r="X48" i="12"/>
  <c r="Z48" i="12" s="1"/>
  <c r="W48" i="12"/>
  <c r="W49" i="12" s="1"/>
  <c r="W52" i="12" s="1"/>
  <c r="W54" i="12" s="1"/>
  <c r="W57" i="12" s="1"/>
  <c r="W60" i="12" s="1"/>
  <c r="V48" i="12"/>
  <c r="U48" i="12"/>
  <c r="T48" i="12"/>
  <c r="S48" i="12"/>
  <c r="R48" i="12"/>
  <c r="R49" i="12" s="1"/>
  <c r="R52" i="12" s="1"/>
  <c r="R54" i="12" s="1"/>
  <c r="R57" i="12" s="1"/>
  <c r="R60" i="12" s="1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E49" i="12" s="1"/>
  <c r="E52" i="12" s="1"/>
  <c r="E54" i="12" s="1"/>
  <c r="E57" i="12" s="1"/>
  <c r="E60" i="12" s="1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C33" i="12"/>
  <c r="C49" i="12" s="1"/>
  <c r="C52" i="12" s="1"/>
  <c r="C54" i="12" s="1"/>
  <c r="C57" i="12" s="1"/>
  <c r="C60" i="12" s="1"/>
  <c r="AA48" i="13"/>
  <c r="AA49" i="13" s="1"/>
  <c r="AA52" i="13" s="1"/>
  <c r="AA54" i="13" s="1"/>
  <c r="AA57" i="13" s="1"/>
  <c r="AA60" i="13" s="1"/>
  <c r="Y48" i="13"/>
  <c r="X48" i="13"/>
  <c r="W48" i="13"/>
  <c r="V48" i="13"/>
  <c r="U48" i="13"/>
  <c r="T48" i="13"/>
  <c r="S48" i="13"/>
  <c r="R48" i="13"/>
  <c r="Q48" i="13"/>
  <c r="P48" i="13"/>
  <c r="P49" i="13" s="1"/>
  <c r="P52" i="13" s="1"/>
  <c r="P54" i="13" s="1"/>
  <c r="P57" i="13" s="1"/>
  <c r="P60" i="13" s="1"/>
  <c r="O48" i="13"/>
  <c r="N48" i="13"/>
  <c r="M48" i="13"/>
  <c r="L48" i="13"/>
  <c r="K48" i="13"/>
  <c r="J48" i="13"/>
  <c r="I48" i="13"/>
  <c r="H48" i="13"/>
  <c r="G48" i="13"/>
  <c r="F48" i="13"/>
  <c r="E48" i="13"/>
  <c r="D48" i="13"/>
  <c r="D49" i="13" s="1"/>
  <c r="D52" i="13" s="1"/>
  <c r="D54" i="13" s="1"/>
  <c r="D57" i="13" s="1"/>
  <c r="D60" i="13" s="1"/>
  <c r="C48" i="13"/>
  <c r="AA33" i="13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Q33" i="13"/>
  <c r="P33" i="13"/>
  <c r="O33" i="13"/>
  <c r="N33" i="13"/>
  <c r="M33" i="13"/>
  <c r="L33" i="13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C33" i="13"/>
  <c r="C49" i="13" s="1"/>
  <c r="C52" i="13" s="1"/>
  <c r="C54" i="13" s="1"/>
  <c r="C57" i="13" s="1"/>
  <c r="C60" i="13" s="1"/>
  <c r="O52" i="14"/>
  <c r="O54" i="14" s="1"/>
  <c r="O57" i="14" s="1"/>
  <c r="O60" i="14" s="1"/>
  <c r="V49" i="14"/>
  <c r="V52" i="14" s="1"/>
  <c r="V54" i="14" s="1"/>
  <c r="V57" i="14" s="1"/>
  <c r="V60" i="14" s="1"/>
  <c r="T49" i="14"/>
  <c r="T52" i="14" s="1"/>
  <c r="T54" i="14" s="1"/>
  <c r="T57" i="14" s="1"/>
  <c r="T60" i="14" s="1"/>
  <c r="R49" i="14"/>
  <c r="R52" i="14" s="1"/>
  <c r="R54" i="14" s="1"/>
  <c r="R57" i="14" s="1"/>
  <c r="R60" i="14" s="1"/>
  <c r="AA48" i="14"/>
  <c r="Y48" i="14"/>
  <c r="X48" i="14"/>
  <c r="Z48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G49" i="14" s="1"/>
  <c r="G52" i="14" s="1"/>
  <c r="G54" i="14" s="1"/>
  <c r="G57" i="14" s="1"/>
  <c r="G60" i="14" s="1"/>
  <c r="F48" i="14"/>
  <c r="E48" i="14"/>
  <c r="D48" i="14"/>
  <c r="C48" i="14"/>
  <c r="C49" i="14" s="1"/>
  <c r="C52" i="14" s="1"/>
  <c r="C54" i="14" s="1"/>
  <c r="C57" i="14" s="1"/>
  <c r="C60" i="14" s="1"/>
  <c r="AA33" i="14"/>
  <c r="Y33" i="14"/>
  <c r="X33" i="14"/>
  <c r="W33" i="14"/>
  <c r="V33" i="14"/>
  <c r="U33" i="14"/>
  <c r="U49" i="14" s="1"/>
  <c r="U52" i="14" s="1"/>
  <c r="U54" i="14" s="1"/>
  <c r="U57" i="14" s="1"/>
  <c r="U60" i="14" s="1"/>
  <c r="T33" i="14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K49" i="15"/>
  <c r="K52" i="15" s="1"/>
  <c r="K54" i="15" s="1"/>
  <c r="K57" i="15" s="1"/>
  <c r="K60" i="15" s="1"/>
  <c r="J49" i="15"/>
  <c r="J52" i="15" s="1"/>
  <c r="J54" i="15" s="1"/>
  <c r="J57" i="15" s="1"/>
  <c r="J60" i="15" s="1"/>
  <c r="F49" i="15"/>
  <c r="F52" i="15" s="1"/>
  <c r="F54" i="15" s="1"/>
  <c r="F57" i="15" s="1"/>
  <c r="F60" i="15" s="1"/>
  <c r="AA48" i="15"/>
  <c r="Y48" i="15"/>
  <c r="X48" i="15"/>
  <c r="Z48" i="15" s="1"/>
  <c r="W48" i="15"/>
  <c r="V48" i="15"/>
  <c r="U48" i="15"/>
  <c r="T48" i="15"/>
  <c r="S48" i="15"/>
  <c r="R48" i="15"/>
  <c r="R49" i="15" s="1"/>
  <c r="R52" i="15" s="1"/>
  <c r="R54" i="15" s="1"/>
  <c r="R57" i="15" s="1"/>
  <c r="R60" i="15" s="1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Z48" i="16"/>
  <c r="Y48" i="16"/>
  <c r="Y49" i="16" s="1"/>
  <c r="Y52" i="16" s="1"/>
  <c r="Y54" i="16" s="1"/>
  <c r="Y57" i="16" s="1"/>
  <c r="Y60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F33" i="16"/>
  <c r="E33" i="16"/>
  <c r="D33" i="16"/>
  <c r="C33" i="16"/>
  <c r="AA48" i="17"/>
  <c r="Y48" i="17"/>
  <c r="X48" i="17"/>
  <c r="X49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L49" i="17" s="1"/>
  <c r="L52" i="17" s="1"/>
  <c r="L54" i="17" s="1"/>
  <c r="L57" i="17" s="1"/>
  <c r="L60" i="17" s="1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Z33" i="17" s="1"/>
  <c r="X33" i="17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O33" i="17"/>
  <c r="O49" i="17" s="1"/>
  <c r="O52" i="17" s="1"/>
  <c r="O54" i="17" s="1"/>
  <c r="O57" i="17" s="1"/>
  <c r="O60" i="17" s="1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N49" i="18"/>
  <c r="N52" i="18" s="1"/>
  <c r="N54" i="18" s="1"/>
  <c r="N57" i="18" s="1"/>
  <c r="N60" i="18" s="1"/>
  <c r="J49" i="18"/>
  <c r="J52" i="18" s="1"/>
  <c r="J54" i="18" s="1"/>
  <c r="J57" i="18" s="1"/>
  <c r="J60" i="18" s="1"/>
  <c r="AA48" i="18"/>
  <c r="Y48" i="18"/>
  <c r="X48" i="18"/>
  <c r="W48" i="18"/>
  <c r="V48" i="18"/>
  <c r="V49" i="18" s="1"/>
  <c r="V52" i="18" s="1"/>
  <c r="V54" i="18" s="1"/>
  <c r="V57" i="18" s="1"/>
  <c r="V60" i="18" s="1"/>
  <c r="U48" i="18"/>
  <c r="T48" i="18"/>
  <c r="S48" i="18"/>
  <c r="R48" i="18"/>
  <c r="R49" i="18" s="1"/>
  <c r="R52" i="18" s="1"/>
  <c r="R54" i="18" s="1"/>
  <c r="R57" i="18" s="1"/>
  <c r="R60" i="18" s="1"/>
  <c r="Q48" i="18"/>
  <c r="Q49" i="18" s="1"/>
  <c r="Q52" i="18" s="1"/>
  <c r="Q54" i="18" s="1"/>
  <c r="Q57" i="18" s="1"/>
  <c r="Q60" i="18" s="1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AA48" i="19"/>
  <c r="Y48" i="19"/>
  <c r="X48" i="19"/>
  <c r="X49" i="19" s="1"/>
  <c r="W48" i="19"/>
  <c r="V48" i="19"/>
  <c r="U48" i="19"/>
  <c r="T48" i="19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H49" i="19" s="1"/>
  <c r="H52" i="19" s="1"/>
  <c r="H54" i="19" s="1"/>
  <c r="H57" i="19" s="1"/>
  <c r="H60" i="19" s="1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O49" i="20"/>
  <c r="O52" i="20" s="1"/>
  <c r="O54" i="20" s="1"/>
  <c r="O57" i="20" s="1"/>
  <c r="O60" i="20" s="1"/>
  <c r="AA48" i="20"/>
  <c r="Y48" i="20"/>
  <c r="X48" i="20"/>
  <c r="Z48" i="20" s="1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H48" i="20"/>
  <c r="G48" i="20"/>
  <c r="G49" i="20" s="1"/>
  <c r="G52" i="20" s="1"/>
  <c r="G54" i="20" s="1"/>
  <c r="G57" i="20" s="1"/>
  <c r="G60" i="20" s="1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W49" i="21"/>
  <c r="W52" i="21" s="1"/>
  <c r="W54" i="21" s="1"/>
  <c r="W57" i="21" s="1"/>
  <c r="W60" i="21" s="1"/>
  <c r="V49" i="21"/>
  <c r="V52" i="21" s="1"/>
  <c r="V54" i="21" s="1"/>
  <c r="V57" i="21" s="1"/>
  <c r="V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I49" i="21" s="1"/>
  <c r="I52" i="21" s="1"/>
  <c r="I54" i="21" s="1"/>
  <c r="I57" i="21" s="1"/>
  <c r="I60" i="21" s="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N33" i="21"/>
  <c r="M33" i="21"/>
  <c r="L33" i="21"/>
  <c r="K33" i="2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U49" i="22"/>
  <c r="U52" i="22" s="1"/>
  <c r="U54" i="22" s="1"/>
  <c r="U57" i="22" s="1"/>
  <c r="U60" i="22" s="1"/>
  <c r="AA48" i="22"/>
  <c r="Y48" i="22"/>
  <c r="X48" i="22"/>
  <c r="Z48" i="22" s="1"/>
  <c r="W48" i="22"/>
  <c r="W49" i="22" s="1"/>
  <c r="W52" i="22" s="1"/>
  <c r="W54" i="22" s="1"/>
  <c r="W57" i="22" s="1"/>
  <c r="W60" i="22" s="1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Z33" i="22" s="1"/>
  <c r="W33" i="22"/>
  <c r="V33" i="22"/>
  <c r="U33" i="22"/>
  <c r="T33" i="22"/>
  <c r="T49" i="22" s="1"/>
  <c r="T52" i="22" s="1"/>
  <c r="T54" i="22" s="1"/>
  <c r="T57" i="22" s="1"/>
  <c r="T60" i="22" s="1"/>
  <c r="S33" i="22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I49" i="22" s="1"/>
  <c r="I52" i="22" s="1"/>
  <c r="I54" i="22" s="1"/>
  <c r="I57" i="22" s="1"/>
  <c r="I60" i="22" s="1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V49" i="23"/>
  <c r="V52" i="23" s="1"/>
  <c r="V54" i="23" s="1"/>
  <c r="V57" i="23" s="1"/>
  <c r="V60" i="23" s="1"/>
  <c r="I49" i="23"/>
  <c r="I52" i="23" s="1"/>
  <c r="I54" i="23" s="1"/>
  <c r="I57" i="23" s="1"/>
  <c r="I60" i="23" s="1"/>
  <c r="F49" i="23"/>
  <c r="F52" i="23" s="1"/>
  <c r="F54" i="23" s="1"/>
  <c r="F57" i="23" s="1"/>
  <c r="F60" i="23" s="1"/>
  <c r="AA48" i="23"/>
  <c r="Y48" i="23"/>
  <c r="X48" i="23"/>
  <c r="W48" i="23"/>
  <c r="V48" i="23"/>
  <c r="U48" i="23"/>
  <c r="T48" i="23"/>
  <c r="S48" i="23"/>
  <c r="R48" i="23"/>
  <c r="R49" i="23" s="1"/>
  <c r="R52" i="23" s="1"/>
  <c r="R54" i="23" s="1"/>
  <c r="R57" i="23" s="1"/>
  <c r="R60" i="23" s="1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J33" i="23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M49" i="24"/>
  <c r="M52" i="24" s="1"/>
  <c r="M54" i="24" s="1"/>
  <c r="M57" i="24" s="1"/>
  <c r="M60" i="24" s="1"/>
  <c r="E49" i="24"/>
  <c r="E52" i="24" s="1"/>
  <c r="E54" i="24" s="1"/>
  <c r="E57" i="24" s="1"/>
  <c r="E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K52" i="25"/>
  <c r="K54" i="25" s="1"/>
  <c r="K57" i="25" s="1"/>
  <c r="K60" i="25" s="1"/>
  <c r="K49" i="25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Y52" i="26"/>
  <c r="Y54" i="26" s="1"/>
  <c r="Y57" i="26" s="1"/>
  <c r="Y60" i="26" s="1"/>
  <c r="W49" i="26"/>
  <c r="W52" i="26" s="1"/>
  <c r="W54" i="26" s="1"/>
  <c r="W57" i="26" s="1"/>
  <c r="W60" i="26" s="1"/>
  <c r="V49" i="26"/>
  <c r="V52" i="26" s="1"/>
  <c r="V54" i="26" s="1"/>
  <c r="V57" i="26" s="1"/>
  <c r="V60" i="26" s="1"/>
  <c r="N49" i="26"/>
  <c r="N52" i="26" s="1"/>
  <c r="N54" i="26" s="1"/>
  <c r="N57" i="26" s="1"/>
  <c r="N60" i="26" s="1"/>
  <c r="AA48" i="26"/>
  <c r="Z48" i="26"/>
  <c r="Y48" i="26"/>
  <c r="Y49" i="26" s="1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C49" i="26" s="1"/>
  <c r="C52" i="26" s="1"/>
  <c r="C54" i="26" s="1"/>
  <c r="C57" i="26" s="1"/>
  <c r="C60" i="26" s="1"/>
  <c r="AA33" i="26"/>
  <c r="Y33" i="26"/>
  <c r="X33" i="26"/>
  <c r="Z33" i="26" s="1"/>
  <c r="W33" i="26"/>
  <c r="V33" i="26"/>
  <c r="U33" i="26"/>
  <c r="U49" i="26" s="1"/>
  <c r="U52" i="26" s="1"/>
  <c r="U54" i="26" s="1"/>
  <c r="U57" i="26" s="1"/>
  <c r="U60" i="26" s="1"/>
  <c r="T33" i="26"/>
  <c r="S33" i="26"/>
  <c r="R33" i="26"/>
  <c r="Q33" i="26"/>
  <c r="P33" i="26"/>
  <c r="O33" i="26"/>
  <c r="O49" i="26" s="1"/>
  <c r="O52" i="26" s="1"/>
  <c r="O54" i="26" s="1"/>
  <c r="O57" i="26" s="1"/>
  <c r="O60" i="26" s="1"/>
  <c r="N33" i="26"/>
  <c r="M33" i="26"/>
  <c r="L33" i="26"/>
  <c r="K33" i="26"/>
  <c r="K49" i="26" s="1"/>
  <c r="K52" i="26" s="1"/>
  <c r="K54" i="26" s="1"/>
  <c r="K57" i="26" s="1"/>
  <c r="K60" i="26" s="1"/>
  <c r="J33" i="26"/>
  <c r="I33" i="26"/>
  <c r="H33" i="26"/>
  <c r="G33" i="26"/>
  <c r="G49" i="26" s="1"/>
  <c r="G52" i="26" s="1"/>
  <c r="G54" i="26" s="1"/>
  <c r="G57" i="26" s="1"/>
  <c r="G60" i="26" s="1"/>
  <c r="F33" i="26"/>
  <c r="E33" i="26"/>
  <c r="D33" i="26"/>
  <c r="C33" i="26"/>
  <c r="M49" i="27"/>
  <c r="M52" i="27" s="1"/>
  <c r="M54" i="27" s="1"/>
  <c r="M57" i="27" s="1"/>
  <c r="M60" i="27" s="1"/>
  <c r="AA48" i="27"/>
  <c r="Y48" i="27"/>
  <c r="X48" i="27"/>
  <c r="Z48" i="27" s="1"/>
  <c r="W48" i="27"/>
  <c r="V48" i="27"/>
  <c r="U48" i="27"/>
  <c r="T48" i="27"/>
  <c r="S48" i="27"/>
  <c r="R48" i="27"/>
  <c r="R49" i="27" s="1"/>
  <c r="R52" i="27" s="1"/>
  <c r="R54" i="27" s="1"/>
  <c r="R57" i="27" s="1"/>
  <c r="R60" i="27" s="1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48" i="28"/>
  <c r="Y48" i="28"/>
  <c r="Z48" i="28" s="1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AA48" i="1"/>
  <c r="Y48" i="1"/>
  <c r="Z48" i="1" s="1"/>
  <c r="X48" i="1"/>
  <c r="W48" i="1"/>
  <c r="V48" i="1"/>
  <c r="U48" i="1"/>
  <c r="T48" i="1"/>
  <c r="S48" i="1"/>
  <c r="R48" i="1"/>
  <c r="Q48" i="1"/>
  <c r="P48" i="1"/>
  <c r="P49" i="1" s="1"/>
  <c r="P52" i="1" s="1"/>
  <c r="P54" i="1" s="1"/>
  <c r="P57" i="1" s="1"/>
  <c r="P60" i="1" s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Z33" i="2" l="1"/>
  <c r="H49" i="27"/>
  <c r="H52" i="27" s="1"/>
  <c r="H54" i="27" s="1"/>
  <c r="H57" i="27" s="1"/>
  <c r="H60" i="27" s="1"/>
  <c r="R49" i="26"/>
  <c r="R52" i="26" s="1"/>
  <c r="R54" i="26" s="1"/>
  <c r="R57" i="26" s="1"/>
  <c r="R60" i="26" s="1"/>
  <c r="P49" i="21"/>
  <c r="P52" i="21" s="1"/>
  <c r="P54" i="21" s="1"/>
  <c r="P57" i="21" s="1"/>
  <c r="P60" i="21" s="1"/>
  <c r="D49" i="16"/>
  <c r="D52" i="16" s="1"/>
  <c r="D54" i="16" s="1"/>
  <c r="D57" i="16" s="1"/>
  <c r="D60" i="16" s="1"/>
  <c r="R49" i="13"/>
  <c r="R52" i="13" s="1"/>
  <c r="R54" i="13" s="1"/>
  <c r="R57" i="13" s="1"/>
  <c r="R60" i="13" s="1"/>
  <c r="T49" i="1"/>
  <c r="T52" i="1" s="1"/>
  <c r="T54" i="1" s="1"/>
  <c r="T57" i="1" s="1"/>
  <c r="T60" i="1" s="1"/>
  <c r="I49" i="27"/>
  <c r="I52" i="27" s="1"/>
  <c r="I54" i="27" s="1"/>
  <c r="I57" i="27" s="1"/>
  <c r="I60" i="27" s="1"/>
  <c r="S49" i="26"/>
  <c r="S52" i="26" s="1"/>
  <c r="S54" i="26" s="1"/>
  <c r="S57" i="26" s="1"/>
  <c r="S60" i="26" s="1"/>
  <c r="Q49" i="21"/>
  <c r="Q52" i="21" s="1"/>
  <c r="Q54" i="21" s="1"/>
  <c r="Q57" i="21" s="1"/>
  <c r="Q60" i="21" s="1"/>
  <c r="I49" i="17"/>
  <c r="I52" i="17" s="1"/>
  <c r="I54" i="17" s="1"/>
  <c r="I57" i="17" s="1"/>
  <c r="I60" i="17" s="1"/>
  <c r="I49" i="14"/>
  <c r="I52" i="14" s="1"/>
  <c r="I54" i="14" s="1"/>
  <c r="I57" i="14" s="1"/>
  <c r="I60" i="14" s="1"/>
  <c r="S49" i="13"/>
  <c r="S52" i="13" s="1"/>
  <c r="S54" i="13" s="1"/>
  <c r="S57" i="13" s="1"/>
  <c r="S60" i="13" s="1"/>
  <c r="Z48" i="19"/>
  <c r="D49" i="1"/>
  <c r="D52" i="1" s="1"/>
  <c r="D54" i="1" s="1"/>
  <c r="D57" i="1" s="1"/>
  <c r="D60" i="1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I49" i="5"/>
  <c r="I52" i="5" s="1"/>
  <c r="I54" i="5" s="1"/>
  <c r="I57" i="5" s="1"/>
  <c r="I60" i="5" s="1"/>
  <c r="E49" i="1"/>
  <c r="E52" i="1" s="1"/>
  <c r="E54" i="1" s="1"/>
  <c r="E57" i="1" s="1"/>
  <c r="E60" i="1" s="1"/>
  <c r="AA49" i="1"/>
  <c r="AA52" i="1" s="1"/>
  <c r="AA54" i="1" s="1"/>
  <c r="AA57" i="1" s="1"/>
  <c r="AA60" i="1" s="1"/>
  <c r="D49" i="24"/>
  <c r="D52" i="24" s="1"/>
  <c r="D54" i="24" s="1"/>
  <c r="D57" i="24" s="1"/>
  <c r="D60" i="24" s="1"/>
  <c r="Z33" i="24"/>
  <c r="E49" i="15"/>
  <c r="E52" i="15" s="1"/>
  <c r="E54" i="15" s="1"/>
  <c r="E57" i="15" s="1"/>
  <c r="E60" i="15" s="1"/>
  <c r="I49" i="7"/>
  <c r="I52" i="7" s="1"/>
  <c r="I54" i="7" s="1"/>
  <c r="I57" i="7" s="1"/>
  <c r="I60" i="7" s="1"/>
  <c r="S49" i="6"/>
  <c r="S52" i="6" s="1"/>
  <c r="S54" i="6" s="1"/>
  <c r="S57" i="6" s="1"/>
  <c r="S60" i="6" s="1"/>
  <c r="L49" i="5"/>
  <c r="L52" i="5" s="1"/>
  <c r="L54" i="5" s="1"/>
  <c r="L57" i="5" s="1"/>
  <c r="L60" i="5" s="1"/>
  <c r="V49" i="4"/>
  <c r="V52" i="4" s="1"/>
  <c r="V54" i="4" s="1"/>
  <c r="V57" i="4" s="1"/>
  <c r="V60" i="4" s="1"/>
  <c r="G49" i="3"/>
  <c r="G52" i="3" s="1"/>
  <c r="G54" i="3" s="1"/>
  <c r="G57" i="3" s="1"/>
  <c r="G60" i="3" s="1"/>
  <c r="E49" i="22"/>
  <c r="E52" i="22" s="1"/>
  <c r="E54" i="22" s="1"/>
  <c r="E57" i="22" s="1"/>
  <c r="E60" i="22" s="1"/>
  <c r="X49" i="13"/>
  <c r="X52" i="13" s="1"/>
  <c r="Z33" i="13"/>
  <c r="O49" i="10"/>
  <c r="O52" i="10" s="1"/>
  <c r="O54" i="10" s="1"/>
  <c r="O57" i="10" s="1"/>
  <c r="O60" i="10" s="1"/>
  <c r="Z33" i="1"/>
  <c r="X49" i="11"/>
  <c r="E49" i="26"/>
  <c r="E52" i="26" s="1"/>
  <c r="E54" i="26" s="1"/>
  <c r="E57" i="26" s="1"/>
  <c r="E60" i="26" s="1"/>
  <c r="AA49" i="24"/>
  <c r="AA52" i="24" s="1"/>
  <c r="AA54" i="24" s="1"/>
  <c r="AA57" i="24" s="1"/>
  <c r="AA60" i="24" s="1"/>
  <c r="Z48" i="24"/>
  <c r="J49" i="11"/>
  <c r="J52" i="11" s="1"/>
  <c r="J54" i="11" s="1"/>
  <c r="J57" i="11" s="1"/>
  <c r="J60" i="11" s="1"/>
  <c r="W49" i="25"/>
  <c r="W52" i="25" s="1"/>
  <c r="W54" i="25" s="1"/>
  <c r="W57" i="25" s="1"/>
  <c r="W60" i="25" s="1"/>
  <c r="C49" i="23"/>
  <c r="C52" i="23" s="1"/>
  <c r="C54" i="23" s="1"/>
  <c r="C57" i="23" s="1"/>
  <c r="C60" i="23" s="1"/>
  <c r="Z33" i="20"/>
  <c r="X49" i="20"/>
  <c r="X52" i="20" s="1"/>
  <c r="X54" i="20" s="1"/>
  <c r="Q49" i="19"/>
  <c r="Q52" i="19" s="1"/>
  <c r="Q54" i="19" s="1"/>
  <c r="Q57" i="19" s="1"/>
  <c r="Q60" i="19" s="1"/>
  <c r="W49" i="17"/>
  <c r="W52" i="17" s="1"/>
  <c r="W54" i="17" s="1"/>
  <c r="W57" i="17" s="1"/>
  <c r="W60" i="17" s="1"/>
  <c r="S49" i="16"/>
  <c r="S52" i="16" s="1"/>
  <c r="S54" i="16" s="1"/>
  <c r="S57" i="16" s="1"/>
  <c r="S60" i="16" s="1"/>
  <c r="Q49" i="16"/>
  <c r="Q52" i="16" s="1"/>
  <c r="Q54" i="16" s="1"/>
  <c r="Q57" i="16" s="1"/>
  <c r="Q60" i="16" s="1"/>
  <c r="D49" i="12"/>
  <c r="D52" i="12" s="1"/>
  <c r="D54" i="12" s="1"/>
  <c r="D57" i="12" s="1"/>
  <c r="D60" i="12" s="1"/>
  <c r="N49" i="11"/>
  <c r="N52" i="11" s="1"/>
  <c r="N54" i="11" s="1"/>
  <c r="N57" i="11" s="1"/>
  <c r="N60" i="11" s="1"/>
  <c r="F49" i="8"/>
  <c r="F52" i="8" s="1"/>
  <c r="F54" i="8" s="1"/>
  <c r="F57" i="8" s="1"/>
  <c r="F60" i="8" s="1"/>
  <c r="N49" i="3"/>
  <c r="N52" i="3" s="1"/>
  <c r="N54" i="3" s="1"/>
  <c r="N57" i="3" s="1"/>
  <c r="N60" i="3" s="1"/>
  <c r="D49" i="2"/>
  <c r="D52" i="2" s="1"/>
  <c r="D54" i="2" s="1"/>
  <c r="D57" i="2" s="1"/>
  <c r="D60" i="2" s="1"/>
  <c r="J49" i="26"/>
  <c r="J52" i="26" s="1"/>
  <c r="J54" i="26" s="1"/>
  <c r="J57" i="26" s="1"/>
  <c r="J60" i="26" s="1"/>
  <c r="Z48" i="23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R49" i="19"/>
  <c r="R52" i="19" s="1"/>
  <c r="R54" i="19" s="1"/>
  <c r="R57" i="19" s="1"/>
  <c r="R60" i="19" s="1"/>
  <c r="P49" i="19"/>
  <c r="P52" i="19" s="1"/>
  <c r="P54" i="19" s="1"/>
  <c r="P57" i="19" s="1"/>
  <c r="P60" i="19" s="1"/>
  <c r="K49" i="18"/>
  <c r="K52" i="18" s="1"/>
  <c r="K54" i="18" s="1"/>
  <c r="K57" i="18" s="1"/>
  <c r="K60" i="18" s="1"/>
  <c r="I49" i="18"/>
  <c r="I52" i="18" s="1"/>
  <c r="I54" i="18" s="1"/>
  <c r="I57" i="18" s="1"/>
  <c r="I60" i="18" s="1"/>
  <c r="R49" i="16"/>
  <c r="R52" i="16" s="1"/>
  <c r="R54" i="16" s="1"/>
  <c r="R57" i="16" s="1"/>
  <c r="R60" i="16" s="1"/>
  <c r="G49" i="8"/>
  <c r="G52" i="8" s="1"/>
  <c r="G54" i="8" s="1"/>
  <c r="G57" i="8" s="1"/>
  <c r="G60" i="8" s="1"/>
  <c r="O49" i="3"/>
  <c r="O52" i="3" s="1"/>
  <c r="O54" i="3" s="1"/>
  <c r="O57" i="3" s="1"/>
  <c r="O60" i="3" s="1"/>
  <c r="Z49" i="2"/>
  <c r="X52" i="2"/>
  <c r="X54" i="2" s="1"/>
  <c r="K49" i="11"/>
  <c r="K52" i="11" s="1"/>
  <c r="K54" i="11" s="1"/>
  <c r="K57" i="11" s="1"/>
  <c r="K60" i="11" s="1"/>
  <c r="Z48" i="21"/>
  <c r="X49" i="21"/>
  <c r="M49" i="7"/>
  <c r="M52" i="7" s="1"/>
  <c r="M54" i="7" s="1"/>
  <c r="M57" i="7" s="1"/>
  <c r="M60" i="7" s="1"/>
  <c r="P49" i="3"/>
  <c r="P52" i="3" s="1"/>
  <c r="P54" i="3" s="1"/>
  <c r="P57" i="3" s="1"/>
  <c r="P60" i="3" s="1"/>
  <c r="P49" i="26"/>
  <c r="P52" i="26" s="1"/>
  <c r="P54" i="26" s="1"/>
  <c r="P57" i="26" s="1"/>
  <c r="P60" i="26" s="1"/>
  <c r="F49" i="25"/>
  <c r="F52" i="25" s="1"/>
  <c r="F54" i="25" s="1"/>
  <c r="F57" i="25" s="1"/>
  <c r="F60" i="25" s="1"/>
  <c r="D49" i="25"/>
  <c r="D52" i="25" s="1"/>
  <c r="D54" i="25" s="1"/>
  <c r="D57" i="25" s="1"/>
  <c r="D60" i="25" s="1"/>
  <c r="H49" i="23"/>
  <c r="H52" i="23" s="1"/>
  <c r="H54" i="23" s="1"/>
  <c r="H57" i="23" s="1"/>
  <c r="H60" i="23" s="1"/>
  <c r="N49" i="21"/>
  <c r="N52" i="21" s="1"/>
  <c r="N54" i="21" s="1"/>
  <c r="N57" i="21" s="1"/>
  <c r="N60" i="21" s="1"/>
  <c r="Q49" i="9"/>
  <c r="Q52" i="9" s="1"/>
  <c r="Q54" i="9" s="1"/>
  <c r="Q57" i="9" s="1"/>
  <c r="Q60" i="9" s="1"/>
  <c r="I49" i="8"/>
  <c r="I52" i="8" s="1"/>
  <c r="I54" i="8" s="1"/>
  <c r="I57" i="8" s="1"/>
  <c r="I60" i="8" s="1"/>
  <c r="Q49" i="26"/>
  <c r="Q52" i="26" s="1"/>
  <c r="Q54" i="26" s="1"/>
  <c r="Q57" i="26" s="1"/>
  <c r="Q60" i="26" s="1"/>
  <c r="Q49" i="24"/>
  <c r="Q52" i="24" s="1"/>
  <c r="Q54" i="24" s="1"/>
  <c r="Q57" i="24" s="1"/>
  <c r="Q60" i="24" s="1"/>
  <c r="O49" i="21"/>
  <c r="O52" i="21" s="1"/>
  <c r="O54" i="21" s="1"/>
  <c r="O57" i="21" s="1"/>
  <c r="O60" i="21" s="1"/>
  <c r="X49" i="10"/>
  <c r="P49" i="9"/>
  <c r="P52" i="9" s="1"/>
  <c r="P54" i="9" s="1"/>
  <c r="P57" i="9" s="1"/>
  <c r="P60" i="9" s="1"/>
  <c r="H49" i="7"/>
  <c r="H52" i="7" s="1"/>
  <c r="H54" i="7" s="1"/>
  <c r="H57" i="7" s="1"/>
  <c r="H60" i="7" s="1"/>
  <c r="Q49" i="4"/>
  <c r="Q52" i="4" s="1"/>
  <c r="Q54" i="4" s="1"/>
  <c r="Q57" i="4" s="1"/>
  <c r="Q60" i="4" s="1"/>
  <c r="M49" i="3"/>
  <c r="M52" i="3" s="1"/>
  <c r="M54" i="3" s="1"/>
  <c r="M57" i="3" s="1"/>
  <c r="M60" i="3" s="1"/>
  <c r="V49" i="2"/>
  <c r="V52" i="2" s="1"/>
  <c r="V54" i="2" s="1"/>
  <c r="V57" i="2" s="1"/>
  <c r="V60" i="2" s="1"/>
  <c r="W49" i="2"/>
  <c r="W52" i="2" s="1"/>
  <c r="W54" i="2" s="1"/>
  <c r="W57" i="2" s="1"/>
  <c r="W60" i="2" s="1"/>
  <c r="T49" i="10"/>
  <c r="T52" i="10" s="1"/>
  <c r="T54" i="10" s="1"/>
  <c r="T57" i="10" s="1"/>
  <c r="T60" i="10" s="1"/>
  <c r="P49" i="7"/>
  <c r="P52" i="7" s="1"/>
  <c r="P54" i="7" s="1"/>
  <c r="P57" i="7" s="1"/>
  <c r="P60" i="7" s="1"/>
  <c r="Y49" i="6"/>
  <c r="Y52" i="6" s="1"/>
  <c r="Y54" i="6" s="1"/>
  <c r="Y57" i="6" s="1"/>
  <c r="Y60" i="6" s="1"/>
  <c r="O49" i="5"/>
  <c r="O52" i="5" s="1"/>
  <c r="O54" i="5" s="1"/>
  <c r="O57" i="5" s="1"/>
  <c r="O60" i="5" s="1"/>
  <c r="M49" i="5"/>
  <c r="M52" i="5" s="1"/>
  <c r="M54" i="5" s="1"/>
  <c r="M57" i="5" s="1"/>
  <c r="M60" i="5" s="1"/>
  <c r="C49" i="4"/>
  <c r="C52" i="4" s="1"/>
  <c r="C54" i="4" s="1"/>
  <c r="C57" i="4" s="1"/>
  <c r="C60" i="4" s="1"/>
  <c r="U49" i="3"/>
  <c r="U52" i="3" s="1"/>
  <c r="U54" i="3" s="1"/>
  <c r="U57" i="3" s="1"/>
  <c r="U60" i="3" s="1"/>
  <c r="S49" i="3"/>
  <c r="S52" i="3" s="1"/>
  <c r="S54" i="3" s="1"/>
  <c r="S57" i="3" s="1"/>
  <c r="S60" i="3" s="1"/>
  <c r="J49" i="1"/>
  <c r="J52" i="1" s="1"/>
  <c r="J54" i="1" s="1"/>
  <c r="J57" i="1" s="1"/>
  <c r="J60" i="1" s="1"/>
  <c r="X49" i="28"/>
  <c r="X52" i="28" s="1"/>
  <c r="Q49" i="27"/>
  <c r="Q52" i="27" s="1"/>
  <c r="Q54" i="27" s="1"/>
  <c r="Q57" i="27" s="1"/>
  <c r="Q60" i="27" s="1"/>
  <c r="J49" i="25"/>
  <c r="J52" i="25" s="1"/>
  <c r="J54" i="25" s="1"/>
  <c r="J57" i="25" s="1"/>
  <c r="J60" i="25" s="1"/>
  <c r="L49" i="24"/>
  <c r="L52" i="24" s="1"/>
  <c r="L54" i="24" s="1"/>
  <c r="L57" i="24" s="1"/>
  <c r="L60" i="24" s="1"/>
  <c r="K49" i="20"/>
  <c r="K52" i="20" s="1"/>
  <c r="K54" i="20" s="1"/>
  <c r="K57" i="20" s="1"/>
  <c r="K60" i="20" s="1"/>
  <c r="W49" i="19"/>
  <c r="W52" i="19" s="1"/>
  <c r="W54" i="19" s="1"/>
  <c r="W57" i="19" s="1"/>
  <c r="W60" i="19" s="1"/>
  <c r="J49" i="12"/>
  <c r="J52" i="12" s="1"/>
  <c r="J54" i="12" s="1"/>
  <c r="J57" i="12" s="1"/>
  <c r="J60" i="12" s="1"/>
  <c r="U49" i="9"/>
  <c r="U52" i="9" s="1"/>
  <c r="U54" i="9" s="1"/>
  <c r="U57" i="9" s="1"/>
  <c r="U60" i="9" s="1"/>
  <c r="AA49" i="6"/>
  <c r="AA52" i="6" s="1"/>
  <c r="AA54" i="6" s="1"/>
  <c r="AA57" i="6" s="1"/>
  <c r="AA60" i="6" s="1"/>
  <c r="Z48" i="4"/>
  <c r="G49" i="25"/>
  <c r="G52" i="25" s="1"/>
  <c r="G54" i="25" s="1"/>
  <c r="G57" i="25" s="1"/>
  <c r="G60" i="25" s="1"/>
  <c r="H49" i="22"/>
  <c r="H52" i="22" s="1"/>
  <c r="H54" i="22" s="1"/>
  <c r="H57" i="22" s="1"/>
  <c r="H60" i="22" s="1"/>
  <c r="K49" i="1"/>
  <c r="K52" i="1" s="1"/>
  <c r="K54" i="1" s="1"/>
  <c r="K57" i="1" s="1"/>
  <c r="K60" i="1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W49" i="23"/>
  <c r="W52" i="23" s="1"/>
  <c r="W54" i="23" s="1"/>
  <c r="W57" i="23" s="1"/>
  <c r="W60" i="23" s="1"/>
  <c r="L49" i="22"/>
  <c r="L52" i="22" s="1"/>
  <c r="L54" i="22" s="1"/>
  <c r="L57" i="22" s="1"/>
  <c r="L60" i="22" s="1"/>
  <c r="J49" i="22"/>
  <c r="J52" i="22" s="1"/>
  <c r="J54" i="22" s="1"/>
  <c r="J57" i="22" s="1"/>
  <c r="J60" i="22" s="1"/>
  <c r="Y49" i="21"/>
  <c r="Y52" i="21" s="1"/>
  <c r="Y54" i="21" s="1"/>
  <c r="Y57" i="21" s="1"/>
  <c r="Y60" i="21" s="1"/>
  <c r="J49" i="20"/>
  <c r="J52" i="20" s="1"/>
  <c r="J54" i="20" s="1"/>
  <c r="J57" i="20" s="1"/>
  <c r="J60" i="20" s="1"/>
  <c r="P49" i="18"/>
  <c r="P52" i="18" s="1"/>
  <c r="P54" i="18" s="1"/>
  <c r="P57" i="18" s="1"/>
  <c r="P60" i="18" s="1"/>
  <c r="G49" i="17"/>
  <c r="G52" i="17" s="1"/>
  <c r="G54" i="17" s="1"/>
  <c r="G57" i="17" s="1"/>
  <c r="G60" i="17" s="1"/>
  <c r="X49" i="16"/>
  <c r="X52" i="16" s="1"/>
  <c r="M49" i="15"/>
  <c r="M52" i="15" s="1"/>
  <c r="M54" i="15" s="1"/>
  <c r="M57" i="15" s="1"/>
  <c r="M60" i="15" s="1"/>
  <c r="T49" i="11"/>
  <c r="T52" i="11" s="1"/>
  <c r="T54" i="11" s="1"/>
  <c r="T57" i="11" s="1"/>
  <c r="T60" i="11" s="1"/>
  <c r="X49" i="9"/>
  <c r="O49" i="8"/>
  <c r="O52" i="8" s="1"/>
  <c r="O54" i="8" s="1"/>
  <c r="O57" i="8" s="1"/>
  <c r="O60" i="8" s="1"/>
  <c r="E49" i="6"/>
  <c r="E52" i="6" s="1"/>
  <c r="E54" i="6" s="1"/>
  <c r="E57" i="6" s="1"/>
  <c r="E60" i="6" s="1"/>
  <c r="Q49" i="5"/>
  <c r="Q52" i="5" s="1"/>
  <c r="Q54" i="5" s="1"/>
  <c r="Q57" i="5" s="1"/>
  <c r="Q60" i="5" s="1"/>
  <c r="E49" i="4"/>
  <c r="E52" i="4" s="1"/>
  <c r="E54" i="4" s="1"/>
  <c r="E57" i="4" s="1"/>
  <c r="E60" i="4" s="1"/>
  <c r="J49" i="2"/>
  <c r="J52" i="2" s="1"/>
  <c r="J54" i="2" s="1"/>
  <c r="J57" i="2" s="1"/>
  <c r="J60" i="2" s="1"/>
  <c r="L49" i="1"/>
  <c r="L52" i="1" s="1"/>
  <c r="L54" i="1" s="1"/>
  <c r="L57" i="1" s="1"/>
  <c r="L60" i="1" s="1"/>
  <c r="D49" i="28"/>
  <c r="D52" i="28" s="1"/>
  <c r="D54" i="28" s="1"/>
  <c r="D57" i="28" s="1"/>
  <c r="D60" i="28" s="1"/>
  <c r="AA49" i="28"/>
  <c r="AA52" i="28" s="1"/>
  <c r="AA54" i="28" s="1"/>
  <c r="AA57" i="28" s="1"/>
  <c r="AA60" i="28" s="1"/>
  <c r="S49" i="27"/>
  <c r="S52" i="27" s="1"/>
  <c r="S54" i="27" s="1"/>
  <c r="S57" i="27" s="1"/>
  <c r="S60" i="27" s="1"/>
  <c r="AA49" i="26"/>
  <c r="AA52" i="26" s="1"/>
  <c r="AA54" i="26" s="1"/>
  <c r="AA57" i="26" s="1"/>
  <c r="AA60" i="26" s="1"/>
  <c r="N49" i="24"/>
  <c r="N52" i="24" s="1"/>
  <c r="N54" i="24" s="1"/>
  <c r="N57" i="24" s="1"/>
  <c r="N60" i="24" s="1"/>
  <c r="X49" i="23"/>
  <c r="Z33" i="21"/>
  <c r="C49" i="19"/>
  <c r="C52" i="19" s="1"/>
  <c r="C54" i="19" s="1"/>
  <c r="C57" i="19" s="1"/>
  <c r="C60" i="19" s="1"/>
  <c r="Y49" i="19"/>
  <c r="Y52" i="19" s="1"/>
  <c r="Y54" i="19" s="1"/>
  <c r="Y57" i="19" s="1"/>
  <c r="Y60" i="19" s="1"/>
  <c r="C49" i="16"/>
  <c r="C52" i="16" s="1"/>
  <c r="C54" i="16" s="1"/>
  <c r="C57" i="16" s="1"/>
  <c r="C60" i="16" s="1"/>
  <c r="N49" i="15"/>
  <c r="N52" i="15" s="1"/>
  <c r="N54" i="15" s="1"/>
  <c r="N57" i="15" s="1"/>
  <c r="N60" i="15" s="1"/>
  <c r="F49" i="13"/>
  <c r="F52" i="13" s="1"/>
  <c r="F54" i="13" s="1"/>
  <c r="F57" i="13" s="1"/>
  <c r="F60" i="13" s="1"/>
  <c r="N49" i="12"/>
  <c r="N52" i="12" s="1"/>
  <c r="N54" i="12" s="1"/>
  <c r="N57" i="12" s="1"/>
  <c r="N60" i="12" s="1"/>
  <c r="U49" i="11"/>
  <c r="U52" i="11" s="1"/>
  <c r="U54" i="11" s="1"/>
  <c r="U57" i="11" s="1"/>
  <c r="U60" i="11" s="1"/>
  <c r="W49" i="10"/>
  <c r="W52" i="10" s="1"/>
  <c r="W54" i="10" s="1"/>
  <c r="W57" i="10" s="1"/>
  <c r="W60" i="10" s="1"/>
  <c r="C49" i="9"/>
  <c r="C52" i="9" s="1"/>
  <c r="C54" i="9" s="1"/>
  <c r="C57" i="9" s="1"/>
  <c r="C60" i="9" s="1"/>
  <c r="Y49" i="9"/>
  <c r="Y52" i="9" s="1"/>
  <c r="Y54" i="9" s="1"/>
  <c r="Y57" i="9" s="1"/>
  <c r="Y60" i="9" s="1"/>
  <c r="S49" i="7"/>
  <c r="S52" i="7" s="1"/>
  <c r="S54" i="7" s="1"/>
  <c r="S57" i="7" s="1"/>
  <c r="S60" i="7" s="1"/>
  <c r="F49" i="6"/>
  <c r="F52" i="6" s="1"/>
  <c r="F54" i="6" s="1"/>
  <c r="F57" i="6" s="1"/>
  <c r="F60" i="6" s="1"/>
  <c r="R49" i="5"/>
  <c r="R52" i="5" s="1"/>
  <c r="R54" i="5" s="1"/>
  <c r="R57" i="5" s="1"/>
  <c r="R60" i="5" s="1"/>
  <c r="C49" i="3"/>
  <c r="C52" i="3" s="1"/>
  <c r="C54" i="3" s="1"/>
  <c r="C57" i="3" s="1"/>
  <c r="C60" i="3" s="1"/>
  <c r="N49" i="2"/>
  <c r="N52" i="2" s="1"/>
  <c r="N54" i="2" s="1"/>
  <c r="N57" i="2" s="1"/>
  <c r="N60" i="2" s="1"/>
  <c r="H49" i="28"/>
  <c r="H52" i="28" s="1"/>
  <c r="H54" i="28" s="1"/>
  <c r="H57" i="28" s="1"/>
  <c r="H60" i="28" s="1"/>
  <c r="W49" i="27"/>
  <c r="W52" i="27" s="1"/>
  <c r="W54" i="27" s="1"/>
  <c r="W57" i="27" s="1"/>
  <c r="W60" i="27" s="1"/>
  <c r="H49" i="26"/>
  <c r="H52" i="26" s="1"/>
  <c r="H54" i="26" s="1"/>
  <c r="H57" i="26" s="1"/>
  <c r="H60" i="26" s="1"/>
  <c r="F49" i="26"/>
  <c r="F52" i="26" s="1"/>
  <c r="F54" i="26" s="1"/>
  <c r="F57" i="26" s="1"/>
  <c r="F60" i="26" s="1"/>
  <c r="P49" i="25"/>
  <c r="P52" i="25" s="1"/>
  <c r="P54" i="25" s="1"/>
  <c r="P57" i="25" s="1"/>
  <c r="P60" i="25" s="1"/>
  <c r="R49" i="24"/>
  <c r="R52" i="24" s="1"/>
  <c r="R54" i="24" s="1"/>
  <c r="R57" i="24" s="1"/>
  <c r="R60" i="24" s="1"/>
  <c r="Q49" i="22"/>
  <c r="Q52" i="22" s="1"/>
  <c r="Q54" i="22" s="1"/>
  <c r="Q57" i="22" s="1"/>
  <c r="Q60" i="22" s="1"/>
  <c r="H49" i="21"/>
  <c r="H52" i="21" s="1"/>
  <c r="H54" i="21" s="1"/>
  <c r="H57" i="21" s="1"/>
  <c r="H60" i="21" s="1"/>
  <c r="Q49" i="20"/>
  <c r="Q52" i="20" s="1"/>
  <c r="Q54" i="20" s="1"/>
  <c r="Q57" i="20" s="1"/>
  <c r="Q60" i="20" s="1"/>
  <c r="G49" i="19"/>
  <c r="G52" i="19" s="1"/>
  <c r="G54" i="19" s="1"/>
  <c r="G57" i="19" s="1"/>
  <c r="G60" i="19" s="1"/>
  <c r="U49" i="18"/>
  <c r="U52" i="18" s="1"/>
  <c r="U54" i="18" s="1"/>
  <c r="U57" i="18" s="1"/>
  <c r="U60" i="18" s="1"/>
  <c r="G49" i="16"/>
  <c r="G52" i="16" s="1"/>
  <c r="G54" i="16" s="1"/>
  <c r="G57" i="16" s="1"/>
  <c r="G60" i="16" s="1"/>
  <c r="E49" i="16"/>
  <c r="E52" i="16" s="1"/>
  <c r="E54" i="16" s="1"/>
  <c r="E57" i="16" s="1"/>
  <c r="E60" i="16" s="1"/>
  <c r="J49" i="13"/>
  <c r="J52" i="13" s="1"/>
  <c r="J54" i="13" s="1"/>
  <c r="J57" i="13" s="1"/>
  <c r="J60" i="13" s="1"/>
  <c r="Y49" i="11"/>
  <c r="Y52" i="11" s="1"/>
  <c r="Y54" i="11" s="1"/>
  <c r="Y57" i="11" s="1"/>
  <c r="Y60" i="11" s="1"/>
  <c r="V49" i="11"/>
  <c r="V52" i="11" s="1"/>
  <c r="V54" i="11" s="1"/>
  <c r="V57" i="11" s="1"/>
  <c r="V60" i="11" s="1"/>
  <c r="G49" i="9"/>
  <c r="G52" i="9" s="1"/>
  <c r="G54" i="9" s="1"/>
  <c r="G57" i="9" s="1"/>
  <c r="G60" i="9" s="1"/>
  <c r="E49" i="9"/>
  <c r="E52" i="9" s="1"/>
  <c r="E54" i="9" s="1"/>
  <c r="E57" i="9" s="1"/>
  <c r="E60" i="9" s="1"/>
  <c r="U49" i="7"/>
  <c r="U52" i="7" s="1"/>
  <c r="U54" i="7" s="1"/>
  <c r="U57" i="7" s="1"/>
  <c r="U60" i="7" s="1"/>
  <c r="J49" i="6"/>
  <c r="J52" i="6" s="1"/>
  <c r="J54" i="6" s="1"/>
  <c r="J57" i="6" s="1"/>
  <c r="J60" i="6" s="1"/>
  <c r="V49" i="5"/>
  <c r="V52" i="5" s="1"/>
  <c r="V54" i="5" s="1"/>
  <c r="V57" i="5" s="1"/>
  <c r="V60" i="5" s="1"/>
  <c r="F49" i="3"/>
  <c r="F52" i="3" s="1"/>
  <c r="F54" i="3" s="1"/>
  <c r="F57" i="3" s="1"/>
  <c r="F60" i="3" s="1"/>
  <c r="AA49" i="3"/>
  <c r="AA52" i="3" s="1"/>
  <c r="AA54" i="3" s="1"/>
  <c r="AA57" i="3" s="1"/>
  <c r="AA60" i="3" s="1"/>
  <c r="O49" i="2"/>
  <c r="O52" i="2" s="1"/>
  <c r="O54" i="2" s="1"/>
  <c r="O57" i="2" s="1"/>
  <c r="O60" i="2" s="1"/>
  <c r="L49" i="2"/>
  <c r="L52" i="2" s="1"/>
  <c r="L54" i="2" s="1"/>
  <c r="L57" i="2" s="1"/>
  <c r="L60" i="2" s="1"/>
  <c r="Q49" i="1"/>
  <c r="Q52" i="1" s="1"/>
  <c r="Q54" i="1" s="1"/>
  <c r="Q57" i="1" s="1"/>
  <c r="Q60" i="1" s="1"/>
  <c r="I49" i="28"/>
  <c r="I52" i="28" s="1"/>
  <c r="I54" i="28" s="1"/>
  <c r="I57" i="28" s="1"/>
  <c r="I60" i="28" s="1"/>
  <c r="X49" i="27"/>
  <c r="I49" i="26"/>
  <c r="I52" i="26" s="1"/>
  <c r="I54" i="26" s="1"/>
  <c r="I57" i="26" s="1"/>
  <c r="I60" i="26" s="1"/>
  <c r="Q49" i="25"/>
  <c r="Q52" i="25" s="1"/>
  <c r="Q54" i="25" s="1"/>
  <c r="Q57" i="25" s="1"/>
  <c r="Q60" i="25" s="1"/>
  <c r="O49" i="25"/>
  <c r="O52" i="25" s="1"/>
  <c r="O54" i="25" s="1"/>
  <c r="O57" i="25" s="1"/>
  <c r="O60" i="25" s="1"/>
  <c r="S49" i="24"/>
  <c r="S52" i="24" s="1"/>
  <c r="S54" i="24" s="1"/>
  <c r="S57" i="24" s="1"/>
  <c r="S60" i="24" s="1"/>
  <c r="G49" i="23"/>
  <c r="G52" i="23" s="1"/>
  <c r="G54" i="23" s="1"/>
  <c r="G57" i="23" s="1"/>
  <c r="G60" i="23" s="1"/>
  <c r="R49" i="22"/>
  <c r="R52" i="22" s="1"/>
  <c r="R54" i="22" s="1"/>
  <c r="R57" i="22" s="1"/>
  <c r="R60" i="22" s="1"/>
  <c r="F49" i="21"/>
  <c r="F52" i="21" s="1"/>
  <c r="F54" i="21" s="1"/>
  <c r="F57" i="21" s="1"/>
  <c r="F60" i="21" s="1"/>
  <c r="R49" i="20"/>
  <c r="R52" i="20" s="1"/>
  <c r="R54" i="20" s="1"/>
  <c r="R57" i="20" s="1"/>
  <c r="R60" i="20" s="1"/>
  <c r="M49" i="17"/>
  <c r="M52" i="17" s="1"/>
  <c r="M54" i="17" s="1"/>
  <c r="M57" i="17" s="1"/>
  <c r="M60" i="17" s="1"/>
  <c r="H49" i="16"/>
  <c r="H52" i="16" s="1"/>
  <c r="H54" i="16" s="1"/>
  <c r="H57" i="16" s="1"/>
  <c r="H60" i="16" s="1"/>
  <c r="F49" i="16"/>
  <c r="F52" i="16" s="1"/>
  <c r="F54" i="16" s="1"/>
  <c r="F57" i="16" s="1"/>
  <c r="F60" i="16" s="1"/>
  <c r="S49" i="15"/>
  <c r="S52" i="15" s="1"/>
  <c r="S54" i="15" s="1"/>
  <c r="S57" i="15" s="1"/>
  <c r="S60" i="15" s="1"/>
  <c r="Y49" i="14"/>
  <c r="Y52" i="14" s="1"/>
  <c r="Y54" i="14" s="1"/>
  <c r="Y57" i="14" s="1"/>
  <c r="Y60" i="14" s="1"/>
  <c r="W49" i="14"/>
  <c r="W52" i="14" s="1"/>
  <c r="W54" i="14" s="1"/>
  <c r="W57" i="14" s="1"/>
  <c r="W60" i="14" s="1"/>
  <c r="S49" i="12"/>
  <c r="S52" i="12" s="1"/>
  <c r="S54" i="12" s="1"/>
  <c r="S57" i="12" s="1"/>
  <c r="S60" i="12" s="1"/>
  <c r="D49" i="11"/>
  <c r="D52" i="11" s="1"/>
  <c r="D54" i="11" s="1"/>
  <c r="D57" i="11" s="1"/>
  <c r="D60" i="11" s="1"/>
  <c r="U49" i="8"/>
  <c r="U52" i="8" s="1"/>
  <c r="U54" i="8" s="1"/>
  <c r="U57" i="8" s="1"/>
  <c r="U60" i="8" s="1"/>
  <c r="X49" i="7"/>
  <c r="Z49" i="7" s="1"/>
  <c r="K49" i="6"/>
  <c r="K52" i="6" s="1"/>
  <c r="K54" i="6" s="1"/>
  <c r="K57" i="6" s="1"/>
  <c r="K60" i="6" s="1"/>
  <c r="I49" i="6"/>
  <c r="I52" i="6" s="1"/>
  <c r="I54" i="6" s="1"/>
  <c r="I57" i="6" s="1"/>
  <c r="I60" i="6" s="1"/>
  <c r="U49" i="5"/>
  <c r="U52" i="5" s="1"/>
  <c r="U54" i="5" s="1"/>
  <c r="U57" i="5" s="1"/>
  <c r="U60" i="5" s="1"/>
  <c r="K49" i="4"/>
  <c r="K52" i="4" s="1"/>
  <c r="K54" i="4" s="1"/>
  <c r="K57" i="4" s="1"/>
  <c r="K60" i="4" s="1"/>
  <c r="I49" i="16"/>
  <c r="I52" i="16" s="1"/>
  <c r="I54" i="16" s="1"/>
  <c r="I57" i="16" s="1"/>
  <c r="I60" i="16" s="1"/>
  <c r="AA49" i="14"/>
  <c r="AA52" i="14" s="1"/>
  <c r="AA54" i="14" s="1"/>
  <c r="AA57" i="14" s="1"/>
  <c r="AA60" i="14" s="1"/>
  <c r="N49" i="13"/>
  <c r="N52" i="13" s="1"/>
  <c r="N54" i="13" s="1"/>
  <c r="N57" i="13" s="1"/>
  <c r="N60" i="13" s="1"/>
  <c r="G49" i="11"/>
  <c r="G52" i="11" s="1"/>
  <c r="G54" i="11" s="1"/>
  <c r="G57" i="11" s="1"/>
  <c r="G60" i="11" s="1"/>
  <c r="AA49" i="11"/>
  <c r="AA52" i="11" s="1"/>
  <c r="AA54" i="11" s="1"/>
  <c r="AA57" i="11" s="1"/>
  <c r="AA60" i="11" s="1"/>
  <c r="L49" i="6"/>
  <c r="L52" i="6" s="1"/>
  <c r="L54" i="6" s="1"/>
  <c r="L57" i="6" s="1"/>
  <c r="L60" i="6" s="1"/>
  <c r="S49" i="2"/>
  <c r="S52" i="2" s="1"/>
  <c r="S54" i="2" s="1"/>
  <c r="S57" i="2" s="1"/>
  <c r="S60" i="2" s="1"/>
  <c r="U49" i="1"/>
  <c r="U52" i="1" s="1"/>
  <c r="U54" i="1" s="1"/>
  <c r="U57" i="1" s="1"/>
  <c r="U60" i="1" s="1"/>
  <c r="M49" i="28"/>
  <c r="M52" i="28" s="1"/>
  <c r="M54" i="28" s="1"/>
  <c r="M57" i="28" s="1"/>
  <c r="M60" i="28" s="1"/>
  <c r="F49" i="27"/>
  <c r="F52" i="27" s="1"/>
  <c r="F54" i="27" s="1"/>
  <c r="F57" i="27" s="1"/>
  <c r="F60" i="27" s="1"/>
  <c r="M49" i="26"/>
  <c r="M52" i="26" s="1"/>
  <c r="M54" i="26" s="1"/>
  <c r="M57" i="26" s="1"/>
  <c r="M60" i="26" s="1"/>
  <c r="X49" i="26"/>
  <c r="U49" i="25"/>
  <c r="U52" i="25" s="1"/>
  <c r="U54" i="25" s="1"/>
  <c r="U57" i="25" s="1"/>
  <c r="U60" i="25" s="1"/>
  <c r="W49" i="24"/>
  <c r="W52" i="24" s="1"/>
  <c r="W54" i="24" s="1"/>
  <c r="W57" i="24" s="1"/>
  <c r="W60" i="24" s="1"/>
  <c r="K49" i="23"/>
  <c r="K52" i="23" s="1"/>
  <c r="K54" i="23" s="1"/>
  <c r="K57" i="23" s="1"/>
  <c r="K60" i="23" s="1"/>
  <c r="M49" i="21"/>
  <c r="M52" i="21" s="1"/>
  <c r="M54" i="21" s="1"/>
  <c r="M57" i="21" s="1"/>
  <c r="M60" i="21" s="1"/>
  <c r="V49" i="20"/>
  <c r="V52" i="20" s="1"/>
  <c r="V54" i="20" s="1"/>
  <c r="V57" i="20" s="1"/>
  <c r="V60" i="20" s="1"/>
  <c r="L49" i="19"/>
  <c r="L52" i="19" s="1"/>
  <c r="L54" i="19" s="1"/>
  <c r="L57" i="19" s="1"/>
  <c r="L60" i="19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Q49" i="17"/>
  <c r="Q52" i="17" s="1"/>
  <c r="Q54" i="17" s="1"/>
  <c r="Q57" i="17" s="1"/>
  <c r="Q60" i="17" s="1"/>
  <c r="L49" i="16"/>
  <c r="L52" i="16" s="1"/>
  <c r="L54" i="16" s="1"/>
  <c r="L57" i="16" s="1"/>
  <c r="L60" i="16" s="1"/>
  <c r="W49" i="15"/>
  <c r="W52" i="15" s="1"/>
  <c r="W54" i="15" s="1"/>
  <c r="W57" i="15" s="1"/>
  <c r="W60" i="15" s="1"/>
  <c r="O49" i="13"/>
  <c r="O52" i="13" s="1"/>
  <c r="O54" i="13" s="1"/>
  <c r="O57" i="13" s="1"/>
  <c r="O60" i="13" s="1"/>
  <c r="L49" i="13"/>
  <c r="L52" i="13" s="1"/>
  <c r="L54" i="13" s="1"/>
  <c r="L57" i="13" s="1"/>
  <c r="L60" i="13" s="1"/>
  <c r="U49" i="12"/>
  <c r="U52" i="12" s="1"/>
  <c r="U54" i="12" s="1"/>
  <c r="U57" i="12" s="1"/>
  <c r="U60" i="12" s="1"/>
  <c r="M49" i="10"/>
  <c r="M52" i="10" s="1"/>
  <c r="M54" i="10" s="1"/>
  <c r="M57" i="10" s="1"/>
  <c r="M60" i="10" s="1"/>
  <c r="F49" i="7"/>
  <c r="F52" i="7" s="1"/>
  <c r="F54" i="7" s="1"/>
  <c r="F57" i="7" s="1"/>
  <c r="F60" i="7" s="1"/>
  <c r="M49" i="6"/>
  <c r="M52" i="6" s="1"/>
  <c r="M54" i="6" s="1"/>
  <c r="M57" i="6" s="1"/>
  <c r="M60" i="6" s="1"/>
  <c r="Z48" i="5"/>
  <c r="N49" i="28"/>
  <c r="N52" i="28" s="1"/>
  <c r="N54" i="28" s="1"/>
  <c r="N57" i="28" s="1"/>
  <c r="N60" i="28" s="1"/>
  <c r="G49" i="27"/>
  <c r="G52" i="27" s="1"/>
  <c r="G54" i="27" s="1"/>
  <c r="G57" i="27" s="1"/>
  <c r="G60" i="27" s="1"/>
  <c r="V49" i="25"/>
  <c r="V52" i="25" s="1"/>
  <c r="V54" i="25" s="1"/>
  <c r="V57" i="25" s="1"/>
  <c r="V60" i="25" s="1"/>
  <c r="L49" i="23"/>
  <c r="L52" i="23" s="1"/>
  <c r="L54" i="23" s="1"/>
  <c r="L57" i="23" s="1"/>
  <c r="L60" i="23" s="1"/>
  <c r="J49" i="23"/>
  <c r="J52" i="23" s="1"/>
  <c r="J54" i="23" s="1"/>
  <c r="J57" i="23" s="1"/>
  <c r="J60" i="23" s="1"/>
  <c r="K49" i="21"/>
  <c r="K52" i="21" s="1"/>
  <c r="K54" i="21" s="1"/>
  <c r="K57" i="21" s="1"/>
  <c r="K60" i="21" s="1"/>
  <c r="E49" i="18"/>
  <c r="E52" i="18" s="1"/>
  <c r="E54" i="18" s="1"/>
  <c r="E57" i="18" s="1"/>
  <c r="E60" i="18" s="1"/>
  <c r="Y49" i="18"/>
  <c r="Y52" i="18" s="1"/>
  <c r="Y54" i="18" s="1"/>
  <c r="Y57" i="18" s="1"/>
  <c r="Y60" i="18" s="1"/>
  <c r="R49" i="17"/>
  <c r="R52" i="17" s="1"/>
  <c r="R54" i="17" s="1"/>
  <c r="R57" i="17" s="1"/>
  <c r="R60" i="17" s="1"/>
  <c r="P49" i="17"/>
  <c r="P52" i="17" s="1"/>
  <c r="P54" i="17" s="1"/>
  <c r="P57" i="17" s="1"/>
  <c r="P60" i="17" s="1"/>
  <c r="M49" i="13"/>
  <c r="M52" i="13" s="1"/>
  <c r="M54" i="13" s="1"/>
  <c r="M57" i="13" s="1"/>
  <c r="M60" i="13" s="1"/>
  <c r="I49" i="11"/>
  <c r="I52" i="11" s="1"/>
  <c r="I54" i="11" s="1"/>
  <c r="I57" i="11" s="1"/>
  <c r="I60" i="11" s="1"/>
  <c r="F49" i="11"/>
  <c r="F52" i="11" s="1"/>
  <c r="F54" i="11" s="1"/>
  <c r="F57" i="11" s="1"/>
  <c r="F60" i="11" s="1"/>
  <c r="N49" i="10"/>
  <c r="N52" i="10" s="1"/>
  <c r="N54" i="10" s="1"/>
  <c r="N57" i="10" s="1"/>
  <c r="N60" i="10" s="1"/>
  <c r="M49" i="9"/>
  <c r="M52" i="9" s="1"/>
  <c r="M54" i="9" s="1"/>
  <c r="M57" i="9" s="1"/>
  <c r="M60" i="9" s="1"/>
  <c r="P49" i="6"/>
  <c r="P52" i="6" s="1"/>
  <c r="P54" i="6" s="1"/>
  <c r="P57" i="6" s="1"/>
  <c r="P60" i="6" s="1"/>
  <c r="F49" i="5"/>
  <c r="F52" i="5" s="1"/>
  <c r="F54" i="5" s="1"/>
  <c r="F57" i="5" s="1"/>
  <c r="F60" i="5" s="1"/>
  <c r="P49" i="4"/>
  <c r="P52" i="4" s="1"/>
  <c r="P54" i="4" s="1"/>
  <c r="P57" i="4" s="1"/>
  <c r="P60" i="4" s="1"/>
  <c r="L49" i="3"/>
  <c r="L52" i="3" s="1"/>
  <c r="L54" i="3" s="1"/>
  <c r="L57" i="3" s="1"/>
  <c r="L60" i="3" s="1"/>
  <c r="U49" i="2"/>
  <c r="U52" i="2" s="1"/>
  <c r="U54" i="2" s="1"/>
  <c r="U57" i="2" s="1"/>
  <c r="U60" i="2" s="1"/>
  <c r="Z49" i="27"/>
  <c r="X52" i="27"/>
  <c r="Z49" i="28"/>
  <c r="Z52" i="1"/>
  <c r="X54" i="1"/>
  <c r="Z49" i="1"/>
  <c r="X49" i="25"/>
  <c r="Z33" i="25"/>
  <c r="Z33" i="27"/>
  <c r="Z33" i="28"/>
  <c r="Z49" i="23"/>
  <c r="X52" i="23"/>
  <c r="D49" i="26"/>
  <c r="D52" i="26" s="1"/>
  <c r="D54" i="26" s="1"/>
  <c r="D57" i="26" s="1"/>
  <c r="D60" i="26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Z49" i="19"/>
  <c r="X52" i="19"/>
  <c r="X52" i="24"/>
  <c r="Z52" i="20"/>
  <c r="X52" i="17"/>
  <c r="Z49" i="17"/>
  <c r="Z49" i="16"/>
  <c r="X49" i="22"/>
  <c r="Z49" i="20"/>
  <c r="X52" i="18"/>
  <c r="Z33" i="23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AA49" i="22"/>
  <c r="AA52" i="22" s="1"/>
  <c r="AA54" i="22" s="1"/>
  <c r="AA57" i="22" s="1"/>
  <c r="AA60" i="22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Z33" i="19"/>
  <c r="Z48" i="18"/>
  <c r="Y49" i="17"/>
  <c r="Y52" i="17" s="1"/>
  <c r="Y54" i="17" s="1"/>
  <c r="Y57" i="17" s="1"/>
  <c r="Y60" i="17" s="1"/>
  <c r="X49" i="15"/>
  <c r="Z33" i="15"/>
  <c r="Z48" i="17"/>
  <c r="AA49" i="15"/>
  <c r="AA52" i="15" s="1"/>
  <c r="AA54" i="15" s="1"/>
  <c r="AA57" i="15" s="1"/>
  <c r="AA60" i="15" s="1"/>
  <c r="E49" i="13"/>
  <c r="E52" i="13" s="1"/>
  <c r="E54" i="13" s="1"/>
  <c r="E57" i="13" s="1"/>
  <c r="E60" i="13" s="1"/>
  <c r="U49" i="13"/>
  <c r="U52" i="13" s="1"/>
  <c r="U54" i="13" s="1"/>
  <c r="U57" i="13" s="1"/>
  <c r="U60" i="13" s="1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Z33" i="18"/>
  <c r="Z33" i="16"/>
  <c r="X49" i="14"/>
  <c r="Z33" i="14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Z48" i="13"/>
  <c r="X49" i="12"/>
  <c r="Z33" i="12"/>
  <c r="Y54" i="10"/>
  <c r="Y57" i="10" s="1"/>
  <c r="Y60" i="10" s="1"/>
  <c r="AA49" i="12"/>
  <c r="AA52" i="12" s="1"/>
  <c r="AA54" i="12" s="1"/>
  <c r="AA57" i="12" s="1"/>
  <c r="AA60" i="12" s="1"/>
  <c r="X52" i="9"/>
  <c r="Z49" i="9"/>
  <c r="Z33" i="9"/>
  <c r="X49" i="8"/>
  <c r="X49" i="5"/>
  <c r="X49" i="6"/>
  <c r="Z33" i="7"/>
  <c r="X49" i="4"/>
  <c r="Z33" i="4"/>
  <c r="Z33" i="3"/>
  <c r="Z54" i="2"/>
  <c r="X57" i="2"/>
  <c r="AA49" i="4"/>
  <c r="AA52" i="4" s="1"/>
  <c r="AA54" i="4" s="1"/>
  <c r="AA57" i="4" s="1"/>
  <c r="AA60" i="4" s="1"/>
  <c r="X49" i="3"/>
  <c r="Z52" i="2"/>
  <c r="X52" i="7" l="1"/>
  <c r="Z49" i="18"/>
  <c r="Z49" i="10"/>
  <c r="X52" i="10"/>
  <c r="Z49" i="26"/>
  <c r="X52" i="26"/>
  <c r="X52" i="11"/>
  <c r="Z49" i="11"/>
  <c r="Z49" i="24"/>
  <c r="Z49" i="21"/>
  <c r="X52" i="21"/>
  <c r="Z52" i="19"/>
  <c r="X54" i="19"/>
  <c r="Z54" i="1"/>
  <c r="X57" i="1"/>
  <c r="Z49" i="13"/>
  <c r="Z49" i="6"/>
  <c r="X52" i="6"/>
  <c r="X54" i="9"/>
  <c r="Z52" i="9"/>
  <c r="X54" i="17"/>
  <c r="Z52" i="17"/>
  <c r="X54" i="28"/>
  <c r="Z52" i="28"/>
  <c r="X52" i="4"/>
  <c r="Z49" i="4"/>
  <c r="X54" i="13"/>
  <c r="Z52" i="13"/>
  <c r="X54" i="16"/>
  <c r="Z52" i="16"/>
  <c r="Z49" i="5"/>
  <c r="X52" i="5"/>
  <c r="Z52" i="7"/>
  <c r="X54" i="7"/>
  <c r="X52" i="15"/>
  <c r="Z49" i="15"/>
  <c r="X57" i="20"/>
  <c r="Z54" i="20"/>
  <c r="Z49" i="12"/>
  <c r="X52" i="12"/>
  <c r="Z52" i="18"/>
  <c r="X54" i="18"/>
  <c r="X52" i="14"/>
  <c r="Z49" i="14"/>
  <c r="Z52" i="23"/>
  <c r="X54" i="23"/>
  <c r="Z49" i="25"/>
  <c r="X52" i="25"/>
  <c r="Z52" i="27"/>
  <c r="X54" i="27"/>
  <c r="X52" i="3"/>
  <c r="Z49" i="3"/>
  <c r="Z57" i="2"/>
  <c r="X60" i="2"/>
  <c r="Z60" i="2" s="1"/>
  <c r="Z49" i="8"/>
  <c r="X52" i="8"/>
  <c r="Z49" i="22"/>
  <c r="X52" i="22"/>
  <c r="Z52" i="24"/>
  <c r="X54" i="24"/>
  <c r="X54" i="21" l="1"/>
  <c r="Z52" i="21"/>
  <c r="X54" i="11"/>
  <c r="Z52" i="11"/>
  <c r="X54" i="26"/>
  <c r="Z52" i="26"/>
  <c r="X54" i="10"/>
  <c r="Z52" i="10"/>
  <c r="X57" i="17"/>
  <c r="Z54" i="17"/>
  <c r="Z54" i="13"/>
  <c r="X57" i="13"/>
  <c r="Z54" i="16"/>
  <c r="X57" i="16"/>
  <c r="Z52" i="3"/>
  <c r="X54" i="3"/>
  <c r="Z54" i="9"/>
  <c r="X57" i="9"/>
  <c r="Z54" i="18"/>
  <c r="X57" i="18"/>
  <c r="X54" i="6"/>
  <c r="Z52" i="6"/>
  <c r="X54" i="8"/>
  <c r="Z52" i="8"/>
  <c r="Z52" i="5"/>
  <c r="X54" i="5"/>
  <c r="Z57" i="20"/>
  <c r="X60" i="20"/>
  <c r="Z60" i="20" s="1"/>
  <c r="Z52" i="14"/>
  <c r="X54" i="14"/>
  <c r="X57" i="7"/>
  <c r="Z54" i="7"/>
  <c r="Z52" i="25"/>
  <c r="X54" i="25"/>
  <c r="Z52" i="4"/>
  <c r="X54" i="4"/>
  <c r="Z52" i="12"/>
  <c r="X54" i="12"/>
  <c r="Z54" i="23"/>
  <c r="X57" i="23"/>
  <c r="Z54" i="28"/>
  <c r="X57" i="28"/>
  <c r="Z54" i="19"/>
  <c r="X57" i="19"/>
  <c r="Z52" i="22"/>
  <c r="X54" i="22"/>
  <c r="X57" i="27"/>
  <c r="Z54" i="27"/>
  <c r="Z52" i="15"/>
  <c r="X54" i="15"/>
  <c r="Z57" i="1"/>
  <c r="X60" i="1"/>
  <c r="Z60" i="1" s="1"/>
  <c r="Z54" i="24"/>
  <c r="X57" i="24"/>
  <c r="Z54" i="26" l="1"/>
  <c r="X57" i="26"/>
  <c r="X57" i="10"/>
  <c r="Z54" i="10"/>
  <c r="Z54" i="11"/>
  <c r="X57" i="11"/>
  <c r="Z54" i="21"/>
  <c r="X57" i="21"/>
  <c r="Z54" i="3"/>
  <c r="X57" i="3"/>
  <c r="Z57" i="27"/>
  <c r="X60" i="27"/>
  <c r="Z60" i="27" s="1"/>
  <c r="Z57" i="7"/>
  <c r="X60" i="7"/>
  <c r="Z60" i="7" s="1"/>
  <c r="Z57" i="24"/>
  <c r="X60" i="24"/>
  <c r="Z60" i="24" s="1"/>
  <c r="X57" i="8"/>
  <c r="Z54" i="8"/>
  <c r="X57" i="22"/>
  <c r="Z54" i="22"/>
  <c r="Z54" i="14"/>
  <c r="X57" i="14"/>
  <c r="Z57" i="16"/>
  <c r="X60" i="16"/>
  <c r="Z60" i="16" s="1"/>
  <c r="Z54" i="4"/>
  <c r="X57" i="4"/>
  <c r="X60" i="13"/>
  <c r="Z60" i="13" s="1"/>
  <c r="Z57" i="13"/>
  <c r="X57" i="15"/>
  <c r="Z54" i="15"/>
  <c r="Z57" i="28"/>
  <c r="X60" i="28"/>
  <c r="Z60" i="28" s="1"/>
  <c r="X57" i="25"/>
  <c r="Z54" i="25"/>
  <c r="X57" i="5"/>
  <c r="Z54" i="5"/>
  <c r="X60" i="9"/>
  <c r="Z60" i="9" s="1"/>
  <c r="Z57" i="9"/>
  <c r="Z57" i="23"/>
  <c r="X60" i="23"/>
  <c r="Z60" i="23" s="1"/>
  <c r="Z54" i="12"/>
  <c r="X57" i="12"/>
  <c r="X57" i="6"/>
  <c r="Z54" i="6"/>
  <c r="Z57" i="19"/>
  <c r="X60" i="19"/>
  <c r="Z60" i="19" s="1"/>
  <c r="Z57" i="18"/>
  <c r="X60" i="18"/>
  <c r="Z60" i="18" s="1"/>
  <c r="X60" i="17"/>
  <c r="Z60" i="17" s="1"/>
  <c r="Z57" i="17"/>
  <c r="X60" i="21" l="1"/>
  <c r="Z60" i="21" s="1"/>
  <c r="Z57" i="21"/>
  <c r="Z57" i="11"/>
  <c r="X60" i="11"/>
  <c r="Z60" i="11" s="1"/>
  <c r="X60" i="10"/>
  <c r="Z60" i="10" s="1"/>
  <c r="Z57" i="10"/>
  <c r="X60" i="26"/>
  <c r="Z60" i="26" s="1"/>
  <c r="Z57" i="26"/>
  <c r="Z57" i="22"/>
  <c r="X60" i="22"/>
  <c r="Z60" i="22" s="1"/>
  <c r="X60" i="14"/>
  <c r="Z60" i="14" s="1"/>
  <c r="Z57" i="14"/>
  <c r="X60" i="5"/>
  <c r="Z60" i="5" s="1"/>
  <c r="Z57" i="5"/>
  <c r="X60" i="12"/>
  <c r="Z60" i="12" s="1"/>
  <c r="Z57" i="12"/>
  <c r="Z57" i="4"/>
  <c r="X60" i="4"/>
  <c r="Z60" i="4" s="1"/>
  <c r="Z57" i="3"/>
  <c r="X60" i="3"/>
  <c r="Z60" i="3" s="1"/>
  <c r="X60" i="15"/>
  <c r="Z60" i="15" s="1"/>
  <c r="Z57" i="15"/>
  <c r="Z57" i="6"/>
  <c r="X60" i="6"/>
  <c r="Z60" i="6" s="1"/>
  <c r="Z57" i="25"/>
  <c r="X60" i="25"/>
  <c r="Z60" i="25" s="1"/>
  <c r="Z57" i="8"/>
  <c r="X60" i="8"/>
  <c r="Z60" i="8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<sst xmlns="http://schemas.openxmlformats.org/spreadsheetml/2006/main" count="4116" uniqueCount="114">
  <si>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</si>
  <si>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</si>
  <si>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</si>
  <si>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</si>
  <si>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</si>
  <si>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</si>
  <si>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</si>
  <si>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</si>
  <si>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</si>
  <si>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</si>
  <si>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</si>
  <si>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</si>
  <si>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</si>
  <si>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</si>
  <si>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</si>
  <si>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</si>
  <si>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</si>
  <si>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</si>
  <si>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</si>
  <si>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</si>
  <si>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</si>
  <si>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</si>
  <si>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</si>
  <si>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</si>
  <si>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</si>
  <si>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</si>
  <si>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</si>
  <si>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</si>
  <si>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</si>
  <si>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</si>
  <si>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</si>
  <si>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</si>
  <si>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</si>
  <si>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</si>
  <si>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</si>
  <si>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</si>
  <si>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</si>
  <si>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</si>
  <si>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</si>
  <si>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</si>
  <si>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</si>
  <si>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</si>
  <si>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</si>
  <si>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</si>
  <si>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</si>
  <si>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</si>
  <si>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</si>
  <si>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</si>
  <si>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</si>
  <si>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</si>
  <si>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</si>
  <si>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</si>
  <si>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</si>
  <si>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</si>
  <si>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</si>
  <si>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</si>
  <si>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</si>
  <si>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</si>
  <si>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</si>
  <si>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</si>
  <si>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</si>
  <si>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</si>
  <si>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</si>
  <si>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</si>
  <si>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</si>
  <si>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</si>
  <si>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</si>
  <si>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</si>
  <si>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</si>
  <si>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</si>
  <si>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</si>
  <si>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</si>
  <si>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</si>
  <si>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</si>
  <si>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</si>
  <si>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</si>
  <si>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</si>
  <si>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</si>
  <si>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</si>
  <si>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</si>
  <si>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</si>
  <si>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</si>
  <si>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</si>
  <si>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</si>
  <si>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</si>
  <si>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</si>
  <si>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1st Quarter ended 30 September 2025 (Figures Finalised as at 2025/10/28)</t>
  </si>
  <si>
    <t>Limpopo: Greater Tzaneen (LIM333) - Table C4 Quarterly Budgeted Financial Performance ( Energy sources                                     ) for 1st Quarter ended 30 September 2025 (Figures Finalised as at 2025/10/28)</t>
  </si>
  <si>
    <t>Limpopo: Ba-Phalaborwa (LIM334) - Table C4 Quarterly Budgeted Financial Performance ( Energy sources                                     ) for 1st Quarter ended 30 September 2025 (Figures Finalised as at 2025/10/28)</t>
  </si>
  <si>
    <t>Limpopo: Maruleng (LIM335) - Table C4 Quarterly Budgeted Financial Performance ( Energy sources                                     ) for 1st Quarter ended 30 September 2025 (Figures Finalised as at 2025/10/28)</t>
  </si>
  <si>
    <t>Limpopo: Mopani (DC33) - Table C4 Quarterly Budgeted Financial Performance ( Energy sources                                     ) for 1st Quarter ended 30 September 2025 (Figures Finalised as at 2025/10/28)</t>
  </si>
  <si>
    <t>Limpopo: Musina (LIM341) - Table C4 Quarterly Budgeted Financial Performance ( Energy sources                                     ) for 1st Quarter ended 30 September 2025 (Figures Finalised as at 2025/10/28)</t>
  </si>
  <si>
    <t>Limpopo: Thulamela (LIM343) - Table C4 Quarterly Budgeted Financial Performance ( Energy sources                                     ) for 1st Quarter ended 30 September 2025 (Figures Finalised as at 2025/10/28)</t>
  </si>
  <si>
    <t>Limpopo: Makhado (LIM344) - Table C4 Quarterly Budgeted Financial Performance ( Energy sources                                     ) for 1st Quarter ended 30 September 2025 (Figures Finalised as at 2025/10/28)</t>
  </si>
  <si>
    <t>Limpopo: Collins Chabane (LIM345) - Table C4 Quarterly Budgeted Financial Performance ( Energy sources                                     ) for 1st Quarter ended 30 September 2025 (Figures Finalised as at 2025/10/28)</t>
  </si>
  <si>
    <t>Limpopo: Vhembe (DC34) - Table C4 Quarterly Budgeted Financial Performance ( Energy sources                                     ) for 1st Quarter ended 30 September 2025 (Figures Finalised as at 2025/10/28)</t>
  </si>
  <si>
    <t>Limpopo: Blouberg (LIM351) - Table C4 Quarterly Budgeted Financial Performance ( Energy sources                                     ) for 1st Quarter ended 30 September 2025 (Figures Finalised as at 2025/10/28)</t>
  </si>
  <si>
    <t>Limpopo: Molemole (LIM353) - Table C4 Quarterly Budgeted Financial Performance ( Energy sources                                     ) for 1st Quarter ended 30 September 2025 (Figures Finalised as at 2025/10/28)</t>
  </si>
  <si>
    <t>Limpopo: Polokwane (LIM354) - Table C4 Quarterly Budgeted Financial Performance ( Energy sources                                     ) for 1st Quarter ended 30 September 2025 (Figures Finalised as at 2025/10/28)</t>
  </si>
  <si>
    <t>Limpopo: Lepelle-Nkumpi (LIM355) - Table C4 Quarterly Budgeted Financial Performance ( Energy sources                                     ) for 1st Quarter ended 30 September 2025 (Figures Finalised as at 2025/10/28)</t>
  </si>
  <si>
    <t>Limpopo: Capricorn (DC35) - Table C4 Quarterly Budgeted Financial Performance ( Energy sources                                     ) for 1st Quarter ended 30 September 2025 (Figures Finalised as at 2025/10/28)</t>
  </si>
  <si>
    <t>Limpopo: Thabazimbi (LIM361) - Table C4 Quarterly Budgeted Financial Performance ( Energy sources                                     ) for 1st Quarter ended 30 September 2025 (Figures Finalised as at 2025/10/28)</t>
  </si>
  <si>
    <t>Limpopo: Lephalale (LIM362) - Table C4 Quarterly Budgeted Financial Performance ( Energy sources                                     ) for 1st Quarter ended 30 September 2025 (Figures Finalised as at 2025/10/28)</t>
  </si>
  <si>
    <t>Limpopo: Bela Bela (LIM366) - Table C4 Quarterly Budgeted Financial Performance ( Energy sources                                     ) for 1st Quarter ended 30 September 2025 (Figures Finalised as at 2025/10/28)</t>
  </si>
  <si>
    <t>Limpopo: Mogalakwena (LIM367) - Table C4 Quarterly Budgeted Financial Performance ( Energy sources                                     ) for 1st Quarter ended 30 September 2025 (Figures Finalised as at 2025/10/28)</t>
  </si>
  <si>
    <t>Limpopo: Modimolle-Mookgopong (LIM368) - Table C4 Quarterly Budgeted Financial Performance ( Energy sources                                     ) for 1st Quarter ended 30 September 2025 (Figures Finalised as at 2025/10/28)</t>
  </si>
  <si>
    <t>Limpopo: Waterberg (DC36) - Table C4 Quarterly Budgeted Financial Performance ( Energy sources                                     ) for 1st Quarter ended 30 September 2025 (Figures Finalised as at 2025/10/28)</t>
  </si>
  <si>
    <t>Limpopo: Ephraim Mogale (LIM471) - Table C4 Quarterly Budgeted Financial Performance ( Energy sources                                     ) for 1st Quarter ended 30 September 2025 (Figures Finalised as at 2025/10/28)</t>
  </si>
  <si>
    <t>Limpopo: Elias Motsoaledi (LIM472) - Table C4 Quarterly Budgeted Financial Performance ( Energy sources                                     ) for 1st Quarter ended 30 September 2025 (Figures Finalised as at 2025/10/28)</t>
  </si>
  <si>
    <t>Limpopo: Makhuduthamaga (LIM473) - Table C4 Quarterly Budgeted Financial Performance ( Energy sources                                     ) for 1st Quarter ended 30 September 2025 (Figures Finalised as at 2025/10/28)</t>
  </si>
  <si>
    <t>Limpopo: Tubatse Fetakgomo (LIM476) - Table C4 Quarterly Budgeted Financial Performance ( Energy sources                                     ) for 1st Quarter ended 30 September 2025 (Figures Finalised as at 2025/10/28)</t>
  </si>
  <si>
    <t>Limpopo: Sekhukhune (DC47)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</si>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</sst>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2624798</v>
      </c>
      <c r="D35" s="20"/>
      <c r="E35" s="21">
        <v>4352420</v>
      </c>
      <c r="F35" s="22">
        <v>4352420</v>
      </c>
      <c r="G35" s="22">
        <v>254255</v>
      </c>
      <c r="H35" s="22">
        <v>253835</v>
      </c>
      <c r="I35" s="22">
        <v>320481</v>
      </c>
      <c r="J35" s="22">
        <v>828571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828571</v>
      </c>
      <c r="X35" s="22">
        <v>1088106</v>
      </c>
      <c r="Y35" s="22">
        <v>-259535</v>
      </c>
      <c r="Z35" s="23">
        <v>-23.851996037150791</v>
      </c>
      <c r="AA35" s="20">
        <v>4352420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1742623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18307936</v>
      </c>
      <c r="D42" s="20"/>
      <c r="E42" s="21">
        <v>28759000</v>
      </c>
      <c r="F42" s="22">
        <v>28759000</v>
      </c>
      <c r="G42" s="22"/>
      <c r="H42" s="22"/>
      <c r="I42" s="22">
        <v>4410783</v>
      </c>
      <c r="J42" s="22">
        <v>4410783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4410783</v>
      </c>
      <c r="X42" s="22">
        <v>7189746</v>
      </c>
      <c r="Y42" s="22">
        <v>-2778963</v>
      </c>
      <c r="Z42" s="23">
        <v>-38.651754874233383</v>
      </c>
      <c r="AA42" s="20">
        <v>28759000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15627325</v>
      </c>
      <c r="D45" s="20"/>
      <c r="E45" s="21">
        <v>16538177</v>
      </c>
      <c r="F45" s="22">
        <v>16538177</v>
      </c>
      <c r="G45" s="22">
        <v>1291985</v>
      </c>
      <c r="H45" s="22">
        <v>1174515</v>
      </c>
      <c r="I45" s="22">
        <v>1215180</v>
      </c>
      <c r="J45" s="22">
        <v>3681680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3681680</v>
      </c>
      <c r="X45" s="22">
        <v>4134540</v>
      </c>
      <c r="Y45" s="22">
        <v>-452860</v>
      </c>
      <c r="Z45" s="23">
        <v>-10.95309272615575</v>
      </c>
      <c r="AA45" s="20">
        <v>16538177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38302682</v>
      </c>
      <c r="D48" s="29">
        <f t="shared" ref="D48:Y48" si="1">SUM(D35:D47)</f>
        <v>0</v>
      </c>
      <c r="E48" s="30">
        <f t="shared" si="1"/>
        <v>51649597</v>
      </c>
      <c r="F48" s="31">
        <f t="shared" si="1"/>
        <v>51649597</v>
      </c>
      <c r="G48" s="31">
        <f t="shared" si="1"/>
        <v>1546240</v>
      </c>
      <c r="H48" s="31">
        <f t="shared" si="1"/>
        <v>1428350</v>
      </c>
      <c r="I48" s="31">
        <f t="shared" si="1"/>
        <v>5946444</v>
      </c>
      <c r="J48" s="31">
        <f t="shared" si="1"/>
        <v>8921034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8921034</v>
      </c>
      <c r="X48" s="31">
        <f t="shared" si="1"/>
        <v>12912393</v>
      </c>
      <c r="Y48" s="31">
        <f t="shared" si="1"/>
        <v>-3991359</v>
      </c>
      <c r="Z48" s="32">
        <f>+IF(X48&lt;&gt;0,+(Y48/X48)*100,0)</f>
        <v>-30.911071247599111</v>
      </c>
      <c r="AA48" s="29">
        <f>SUM(AA35:AA47)</f>
        <v>51649597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-38302682</v>
      </c>
      <c r="D49" s="39">
        <f t="shared" si="2"/>
        <v>0</v>
      </c>
      <c r="E49" s="40">
        <f t="shared" si="2"/>
        <v>-51649597</v>
      </c>
      <c r="F49" s="41">
        <f t="shared" si="2"/>
        <v>-51649597</v>
      </c>
      <c r="G49" s="41">
        <f t="shared" si="2"/>
        <v>-1546240</v>
      </c>
      <c r="H49" s="41">
        <f t="shared" si="2"/>
        <v>-1428350</v>
      </c>
      <c r="I49" s="41">
        <f t="shared" si="2"/>
        <v>-5946444</v>
      </c>
      <c r="J49" s="41">
        <f t="shared" si="2"/>
        <v>-8921034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-8921034</v>
      </c>
      <c r="X49" s="41">
        <f t="shared" si="2"/>
        <v>-12912393</v>
      </c>
      <c r="Y49" s="41">
        <f t="shared" si="2"/>
        <v>3991359</v>
      </c>
      <c r="Z49" s="42">
        <f>+IF(X49&lt;&gt;0,+(Y49/X49)*100,0)</f>
        <v>-30.911071247599111</v>
      </c>
      <c r="AA49" s="39">
        <f>+AA33-AA48</f>
        <v>-51649597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-38302682</v>
      </c>
      <c r="D52" s="48">
        <f t="shared" si="3"/>
        <v>0</v>
      </c>
      <c r="E52" s="49">
        <f t="shared" si="3"/>
        <v>-51649597</v>
      </c>
      <c r="F52" s="50">
        <f t="shared" si="3"/>
        <v>-51649597</v>
      </c>
      <c r="G52" s="50">
        <f t="shared" si="3"/>
        <v>-1546240</v>
      </c>
      <c r="H52" s="50">
        <f t="shared" si="3"/>
        <v>-1428350</v>
      </c>
      <c r="I52" s="50">
        <f t="shared" si="3"/>
        <v>-5946444</v>
      </c>
      <c r="J52" s="50">
        <f t="shared" si="3"/>
        <v>-8921034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-8921034</v>
      </c>
      <c r="X52" s="50">
        <f t="shared" si="3"/>
        <v>-12912393</v>
      </c>
      <c r="Y52" s="50">
        <f t="shared" si="3"/>
        <v>3991359</v>
      </c>
      <c r="Z52" s="51">
        <f>+IF(X52&lt;&gt;0,+(Y52/X52)*100,0)</f>
        <v>-30.911071247599111</v>
      </c>
      <c r="AA52" s="48">
        <f>SUM(AA49:AA51)</f>
        <v>-51649597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-38302682</v>
      </c>
      <c r="D54" s="54">
        <f>+D52-D53</f>
        <v>0</v>
      </c>
      <c r="E54" s="55">
        <f t="shared" si="4"/>
        <v>-51649597</v>
      </c>
      <c r="F54" s="56">
        <f t="shared" si="4"/>
        <v>-51649597</v>
      </c>
      <c r="G54" s="56">
        <f t="shared" si="4"/>
        <v>-1546240</v>
      </c>
      <c r="H54" s="56">
        <f t="shared" si="4"/>
        <v>-1428350</v>
      </c>
      <c r="I54" s="56">
        <f t="shared" si="4"/>
        <v>-5946444</v>
      </c>
      <c r="J54" s="56">
        <f t="shared" si="4"/>
        <v>-8921034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-8921034</v>
      </c>
      <c r="X54" s="56">
        <f t="shared" si="4"/>
        <v>-12912393</v>
      </c>
      <c r="Y54" s="56">
        <f t="shared" si="4"/>
        <v>3991359</v>
      </c>
      <c r="Z54" s="57">
        <f>+IF(X54&lt;&gt;0,+(Y54/X54)*100,0)</f>
        <v>-30.911071247599111</v>
      </c>
      <c r="AA54" s="54">
        <f>+AA52-AA53</f>
        <v>-51649597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-38302682</v>
      </c>
      <c r="D57" s="48">
        <f>SUM(D54:D56)</f>
        <v>0</v>
      </c>
      <c r="E57" s="49">
        <f t="shared" si="5"/>
        <v>-51649597</v>
      </c>
      <c r="F57" s="50">
        <f t="shared" si="5"/>
        <v>-51649597</v>
      </c>
      <c r="G57" s="50">
        <f t="shared" si="5"/>
        <v>-1546240</v>
      </c>
      <c r="H57" s="50">
        <f t="shared" si="5"/>
        <v>-1428350</v>
      </c>
      <c r="I57" s="50">
        <f t="shared" si="5"/>
        <v>-5946444</v>
      </c>
      <c r="J57" s="50">
        <f t="shared" si="5"/>
        <v>-8921034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-8921034</v>
      </c>
      <c r="X57" s="50">
        <f t="shared" si="5"/>
        <v>-12912393</v>
      </c>
      <c r="Y57" s="50">
        <f t="shared" si="5"/>
        <v>3991359</v>
      </c>
      <c r="Z57" s="51">
        <f>+IF(X57&lt;&gt;0,+(Y57/X57)*100,0)</f>
        <v>-30.911071247599111</v>
      </c>
      <c r="AA57" s="48">
        <f>SUM(AA54:AA56)</f>
        <v>-51649597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-38302682</v>
      </c>
      <c r="D60" s="65">
        <f>SUM(D57:D59)</f>
        <v>0</v>
      </c>
      <c r="E60" s="66">
        <f t="shared" si="6"/>
        <v>-51649597</v>
      </c>
      <c r="F60" s="67">
        <f t="shared" si="6"/>
        <v>-51649597</v>
      </c>
      <c r="G60" s="67">
        <f t="shared" si="6"/>
        <v>-1546240</v>
      </c>
      <c r="H60" s="67">
        <f t="shared" si="6"/>
        <v>-1428350</v>
      </c>
      <c r="I60" s="67">
        <f t="shared" si="6"/>
        <v>-5946444</v>
      </c>
      <c r="J60" s="67">
        <f t="shared" si="6"/>
        <v>-8921034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-8921034</v>
      </c>
      <c r="X60" s="67">
        <f t="shared" si="6"/>
        <v>-12912393</v>
      </c>
      <c r="Y60" s="67">
        <f t="shared" si="6"/>
        <v>3991359</v>
      </c>
      <c r="Z60" s="68">
        <f>+IF(X60&lt;&gt;0,+(Y60/X60)*100,0)</f>
        <v>-30.911071247599111</v>
      </c>
      <c r="AA60" s="65">
        <f>SUM(AA57:AA59)</f>
        <v>-51649597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/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6692188</v>
      </c>
      <c r="X6" s="22">
        <v>8743734</v>
      </c>
      <c r="Y6" s="22">
        <v>-2051546</v>
      </c>
      <c r="Z6" s="23">
        <v>-23.46304221971986</v>
      </c>
      <c r="AA6" s="20">
        <v>34974936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16940187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889815</v>
      </c>
      <c r="D13" s="20"/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362468</v>
      </c>
      <c r="X13" s="22">
        <v>198756</v>
      </c>
      <c r="Y13" s="22">
        <v>163712</v>
      </c>
      <c r="Z13" s="23">
        <v>82.368331018937795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17079000</v>
      </c>
      <c r="F26" s="22">
        <v>17079000</v>
      </c>
      <c r="G26" s="22">
        <v>4741585</v>
      </c>
      <c r="H26" s="22">
        <v>936831</v>
      </c>
      <c r="I26" s="22">
        <v>5207414</v>
      </c>
      <c r="J26" s="22">
        <v>10885830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10885830</v>
      </c>
      <c r="X26" s="22">
        <v>4269750</v>
      </c>
      <c r="Y26" s="22">
        <v>6616080</v>
      </c>
      <c r="Z26" s="23">
        <v>154.9523976813631</v>
      </c>
      <c r="AA26" s="20">
        <v>17079000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47815063</v>
      </c>
      <c r="D33" s="29">
        <f t="shared" ref="D33:Y33" si="0">SUM(D6:D32)</f>
        <v>0</v>
      </c>
      <c r="E33" s="30">
        <f t="shared" si="0"/>
        <v>52848960</v>
      </c>
      <c r="F33" s="31">
        <f t="shared" si="0"/>
        <v>52848960</v>
      </c>
      <c r="G33" s="31">
        <f t="shared" si="0"/>
        <v>7031371</v>
      </c>
      <c r="H33" s="31">
        <f t="shared" si="0"/>
        <v>3114708</v>
      </c>
      <c r="I33" s="31">
        <f t="shared" si="0"/>
        <v>7794407</v>
      </c>
      <c r="J33" s="31">
        <f t="shared" si="0"/>
        <v>17940486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17940486</v>
      </c>
      <c r="X33" s="31">
        <f t="shared" si="0"/>
        <v>13212240</v>
      </c>
      <c r="Y33" s="31">
        <f t="shared" si="0"/>
        <v>4728246</v>
      </c>
      <c r="Z33" s="32">
        <f>+IF(X33&lt;&gt;0,+(Y33/X33)*100,0)</f>
        <v>35.786861274091294</v>
      </c>
      <c r="AA33" s="29">
        <f>SUM(AA6:AA32)</f>
        <v>52848960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6219701</v>
      </c>
      <c r="D35" s="20"/>
      <c r="E35" s="21">
        <v>6854844</v>
      </c>
      <c r="F35" s="22">
        <v>6854844</v>
      </c>
      <c r="G35" s="22">
        <v>690920</v>
      </c>
      <c r="H35" s="22">
        <v>563435</v>
      </c>
      <c r="I35" s="22">
        <v>605595</v>
      </c>
      <c r="J35" s="22">
        <v>1859950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1859950</v>
      </c>
      <c r="X35" s="22">
        <v>1713711</v>
      </c>
      <c r="Y35" s="22">
        <v>146239</v>
      </c>
      <c r="Z35" s="23">
        <v>8.533469178875551</v>
      </c>
      <c r="AA35" s="20">
        <v>6854844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20719875</v>
      </c>
      <c r="D37" s="20"/>
      <c r="E37" s="21">
        <v>25174560</v>
      </c>
      <c r="F37" s="22">
        <v>25174560</v>
      </c>
      <c r="G37" s="22"/>
      <c r="H37" s="22">
        <v>5106221</v>
      </c>
      <c r="I37" s="22">
        <v>2011958</v>
      </c>
      <c r="J37" s="22">
        <v>7118179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7118179</v>
      </c>
      <c r="X37" s="22">
        <v>6293640</v>
      </c>
      <c r="Y37" s="22">
        <v>824539</v>
      </c>
      <c r="Z37" s="23">
        <v>13.101146554299262</v>
      </c>
      <c r="AA37" s="20">
        <v>25174560</v>
      </c>
    </row>
    <row r="38" spans="1:27" x14ac:dyDescent="0.25">
      <c r="A38" s="19" t="s">
        <v>64</v>
      </c>
      <c r="B38" s="15" t="s">
        <v>32</v>
      </c>
      <c r="C38" s="20">
        <v>2995380</v>
      </c>
      <c r="D38" s="20"/>
      <c r="E38" s="21">
        <v>2815656</v>
      </c>
      <c r="F38" s="22">
        <v>2815656</v>
      </c>
      <c r="G38" s="22">
        <v>137806</v>
      </c>
      <c r="H38" s="22">
        <v>112450</v>
      </c>
      <c r="I38" s="22">
        <v>149442</v>
      </c>
      <c r="J38" s="22">
        <v>399698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399698</v>
      </c>
      <c r="X38" s="22">
        <v>703914</v>
      </c>
      <c r="Y38" s="22">
        <v>-304216</v>
      </c>
      <c r="Z38" s="23">
        <v>-43.217779444648066</v>
      </c>
      <c r="AA38" s="20">
        <v>2815656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3092519</v>
      </c>
      <c r="D40" s="20"/>
      <c r="E40" s="21">
        <v>1599996</v>
      </c>
      <c r="F40" s="22">
        <v>1599996</v>
      </c>
      <c r="G40" s="22"/>
      <c r="H40" s="22"/>
      <c r="I40" s="22">
        <v>788196</v>
      </c>
      <c r="J40" s="22">
        <v>788196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788196</v>
      </c>
      <c r="X40" s="22">
        <v>399999</v>
      </c>
      <c r="Y40" s="22">
        <v>388197</v>
      </c>
      <c r="Z40" s="23">
        <v>97.049492623731552</v>
      </c>
      <c r="AA40" s="20">
        <v>1599996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17760504</v>
      </c>
      <c r="D42" s="20"/>
      <c r="E42" s="21">
        <v>18219732</v>
      </c>
      <c r="F42" s="22">
        <v>18219732</v>
      </c>
      <c r="G42" s="22">
        <v>4123118</v>
      </c>
      <c r="H42" s="22">
        <v>866832</v>
      </c>
      <c r="I42" s="22">
        <v>4587883</v>
      </c>
      <c r="J42" s="22">
        <v>9577833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9577833</v>
      </c>
      <c r="X42" s="22">
        <v>4554933</v>
      </c>
      <c r="Y42" s="22">
        <v>5022900</v>
      </c>
      <c r="Z42" s="23">
        <v>110.27385035081745</v>
      </c>
      <c r="AA42" s="20">
        <v>18219732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7891420</v>
      </c>
      <c r="D45" s="20"/>
      <c r="E45" s="21">
        <v>6201300</v>
      </c>
      <c r="F45" s="22">
        <v>6201300</v>
      </c>
      <c r="G45" s="22">
        <v>2980608</v>
      </c>
      <c r="H45" s="22">
        <v>-1615073</v>
      </c>
      <c r="I45" s="22">
        <v>802204</v>
      </c>
      <c r="J45" s="22">
        <v>2167739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2167739</v>
      </c>
      <c r="X45" s="22">
        <v>1550325</v>
      </c>
      <c r="Y45" s="22">
        <v>617414</v>
      </c>
      <c r="Z45" s="23">
        <v>39.824810926741165</v>
      </c>
      <c r="AA45" s="20">
        <v>6201300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58679399</v>
      </c>
      <c r="D48" s="29">
        <f t="shared" ref="D48:Y48" si="1">SUM(D35:D47)</f>
        <v>0</v>
      </c>
      <c r="E48" s="30">
        <f t="shared" si="1"/>
        <v>60866088</v>
      </c>
      <c r="F48" s="31">
        <f t="shared" si="1"/>
        <v>60866088</v>
      </c>
      <c r="G48" s="31">
        <f t="shared" si="1"/>
        <v>7932452</v>
      </c>
      <c r="H48" s="31">
        <f t="shared" si="1"/>
        <v>5033865</v>
      </c>
      <c r="I48" s="31">
        <f t="shared" si="1"/>
        <v>8945278</v>
      </c>
      <c r="J48" s="31">
        <f t="shared" si="1"/>
        <v>21911595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21911595</v>
      </c>
      <c r="X48" s="31">
        <f t="shared" si="1"/>
        <v>15216522</v>
      </c>
      <c r="Y48" s="31">
        <f t="shared" si="1"/>
        <v>6695073</v>
      </c>
      <c r="Z48" s="32">
        <f>+IF(X48&lt;&gt;0,+(Y48/X48)*100,0)</f>
        <v>43.998707457591166</v>
      </c>
      <c r="AA48" s="29">
        <f>SUM(AA35:AA47)</f>
        <v>60866088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-10864336</v>
      </c>
      <c r="D49" s="39">
        <f t="shared" si="2"/>
        <v>0</v>
      </c>
      <c r="E49" s="40">
        <f t="shared" si="2"/>
        <v>-8017128</v>
      </c>
      <c r="F49" s="41">
        <f t="shared" si="2"/>
        <v>-8017128</v>
      </c>
      <c r="G49" s="41">
        <f t="shared" si="2"/>
        <v>-901081</v>
      </c>
      <c r="H49" s="41">
        <f t="shared" si="2"/>
        <v>-1919157</v>
      </c>
      <c r="I49" s="41">
        <f t="shared" si="2"/>
        <v>-1150871</v>
      </c>
      <c r="J49" s="41">
        <f t="shared" si="2"/>
        <v>-3971109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-3971109</v>
      </c>
      <c r="X49" s="41">
        <f t="shared" si="2"/>
        <v>-2004282</v>
      </c>
      <c r="Y49" s="41">
        <f t="shared" si="2"/>
        <v>-1966827</v>
      </c>
      <c r="Z49" s="42">
        <f>+IF(X49&lt;&gt;0,+(Y49/X49)*100,0)</f>
        <v>98.131250991626928</v>
      </c>
      <c r="AA49" s="39">
        <f>+AA33-AA48</f>
        <v>-8017128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-10864336</v>
      </c>
      <c r="D52" s="48">
        <f t="shared" si="3"/>
        <v>0</v>
      </c>
      <c r="E52" s="49">
        <f t="shared" si="3"/>
        <v>-8017128</v>
      </c>
      <c r="F52" s="50">
        <f t="shared" si="3"/>
        <v>-8017128</v>
      </c>
      <c r="G52" s="50">
        <f t="shared" si="3"/>
        <v>-901081</v>
      </c>
      <c r="H52" s="50">
        <f t="shared" si="3"/>
        <v>-1919157</v>
      </c>
      <c r="I52" s="50">
        <f t="shared" si="3"/>
        <v>-1150871</v>
      </c>
      <c r="J52" s="50">
        <f t="shared" si="3"/>
        <v>-3971109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-3971109</v>
      </c>
      <c r="X52" s="50">
        <f t="shared" si="3"/>
        <v>-2004282</v>
      </c>
      <c r="Y52" s="50">
        <f t="shared" si="3"/>
        <v>-1966827</v>
      </c>
      <c r="Z52" s="51">
        <f>+IF(X52&lt;&gt;0,+(Y52/X52)*100,0)</f>
        <v>98.131250991626928</v>
      </c>
      <c r="AA52" s="48">
        <f>SUM(AA49:AA51)</f>
        <v>-8017128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-10864336</v>
      </c>
      <c r="D54" s="54">
        <f>+D52-D53</f>
        <v>0</v>
      </c>
      <c r="E54" s="55">
        <f t="shared" si="4"/>
        <v>-8017128</v>
      </c>
      <c r="F54" s="56">
        <f t="shared" si="4"/>
        <v>-8017128</v>
      </c>
      <c r="G54" s="56">
        <f t="shared" si="4"/>
        <v>-901081</v>
      </c>
      <c r="H54" s="56">
        <f t="shared" si="4"/>
        <v>-1919157</v>
      </c>
      <c r="I54" s="56">
        <f t="shared" si="4"/>
        <v>-1150871</v>
      </c>
      <c r="J54" s="56">
        <f t="shared" si="4"/>
        <v>-3971109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-3971109</v>
      </c>
      <c r="X54" s="56">
        <f t="shared" si="4"/>
        <v>-2004282</v>
      </c>
      <c r="Y54" s="56">
        <f t="shared" si="4"/>
        <v>-1966827</v>
      </c>
      <c r="Z54" s="57">
        <f>+IF(X54&lt;&gt;0,+(Y54/X54)*100,0)</f>
        <v>98.131250991626928</v>
      </c>
      <c r="AA54" s="54">
        <f>+AA52-AA53</f>
        <v>-8017128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-10864336</v>
      </c>
      <c r="D57" s="48">
        <f>SUM(D54:D56)</f>
        <v>0</v>
      </c>
      <c r="E57" s="49">
        <f t="shared" si="5"/>
        <v>-8017128</v>
      </c>
      <c r="F57" s="50">
        <f t="shared" si="5"/>
        <v>-8017128</v>
      </c>
      <c r="G57" s="50">
        <f t="shared" si="5"/>
        <v>-901081</v>
      </c>
      <c r="H57" s="50">
        <f t="shared" si="5"/>
        <v>-1919157</v>
      </c>
      <c r="I57" s="50">
        <f t="shared" si="5"/>
        <v>-1150871</v>
      </c>
      <c r="J57" s="50">
        <f t="shared" si="5"/>
        <v>-3971109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-3971109</v>
      </c>
      <c r="X57" s="50">
        <f t="shared" si="5"/>
        <v>-2004282</v>
      </c>
      <c r="Y57" s="50">
        <f t="shared" si="5"/>
        <v>-1966827</v>
      </c>
      <c r="Z57" s="51">
        <f>+IF(X57&lt;&gt;0,+(Y57/X57)*100,0)</f>
        <v>98.131250991626928</v>
      </c>
      <c r="AA57" s="48">
        <f>SUM(AA54:AA56)</f>
        <v>-8017128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-10864336</v>
      </c>
      <c r="D60" s="65">
        <f>SUM(D57:D59)</f>
        <v>0</v>
      </c>
      <c r="E60" s="66">
        <f t="shared" si="6"/>
        <v>-8017128</v>
      </c>
      <c r="F60" s="67">
        <f t="shared" si="6"/>
        <v>-8017128</v>
      </c>
      <c r="G60" s="67">
        <f t="shared" si="6"/>
        <v>-901081</v>
      </c>
      <c r="H60" s="67">
        <f t="shared" si="6"/>
        <v>-1919157</v>
      </c>
      <c r="I60" s="67">
        <f t="shared" si="6"/>
        <v>-1150871</v>
      </c>
      <c r="J60" s="67">
        <f t="shared" si="6"/>
        <v>-3971109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-3971109</v>
      </c>
      <c r="X60" s="67">
        <f t="shared" si="6"/>
        <v>-2004282</v>
      </c>
      <c r="Y60" s="67">
        <f t="shared" si="6"/>
        <v>-1966827</v>
      </c>
      <c r="Z60" s="68">
        <f>+IF(X60&lt;&gt;0,+(Y60/X60)*100,0)</f>
        <v>98.131250991626928</v>
      </c>
      <c r="AA60" s="65">
        <f>SUM(AA57:AA59)</f>
        <v>-8017128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939346923</v>
      </c>
      <c r="D6" s="20"/>
      <c r="E6" s="21">
        <v>1080673716</v>
      </c>
      <c r="F6" s="22">
        <v>1080673716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290308301</v>
      </c>
      <c r="X6" s="22">
        <v>322850915</v>
      </c>
      <c r="Y6" s="22">
        <v>-32542614</v>
      </c>
      <c r="Z6" s="23">
        <v>-10.079765144850217</v>
      </c>
      <c r="AA6" s="20">
        <v>1080673716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5553100</v>
      </c>
      <c r="D10" s="20"/>
      <c r="E10" s="21">
        <v>1</v>
      </c>
      <c r="F10" s="22">
        <v>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21629887</v>
      </c>
      <c r="D26" s="20"/>
      <c r="E26" s="21">
        <v>10536000</v>
      </c>
      <c r="F26" s="22">
        <v>10536000</v>
      </c>
      <c r="G26" s="22">
        <v>71001</v>
      </c>
      <c r="H26" s="22"/>
      <c r="I26" s="22">
        <v>619967</v>
      </c>
      <c r="J26" s="22">
        <v>690968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690968</v>
      </c>
      <c r="X26" s="22">
        <v>4339765</v>
      </c>
      <c r="Y26" s="22">
        <v>-3648797</v>
      </c>
      <c r="Z26" s="23">
        <v>-84.07821621677671</v>
      </c>
      <c r="AA26" s="20">
        <v>10536000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966529910</v>
      </c>
      <c r="D33" s="29">
        <f t="shared" ref="D33:Y33" si="0">SUM(D6:D32)</f>
        <v>0</v>
      </c>
      <c r="E33" s="30">
        <f t="shared" si="0"/>
        <v>1091209717</v>
      </c>
      <c r="F33" s="31">
        <f t="shared" si="0"/>
        <v>1091209717</v>
      </c>
      <c r="G33" s="31">
        <f t="shared" si="0"/>
        <v>85362162</v>
      </c>
      <c r="H33" s="31">
        <f t="shared" si="0"/>
        <v>101417102</v>
      </c>
      <c r="I33" s="31">
        <f t="shared" si="0"/>
        <v>104220005</v>
      </c>
      <c r="J33" s="31">
        <f t="shared" si="0"/>
        <v>290999269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290999269</v>
      </c>
      <c r="X33" s="31">
        <f t="shared" si="0"/>
        <v>327190681</v>
      </c>
      <c r="Y33" s="31">
        <f t="shared" si="0"/>
        <v>-36191412</v>
      </c>
      <c r="Z33" s="32">
        <f>+IF(X33&lt;&gt;0,+(Y33/X33)*100,0)</f>
        <v>-11.061260024089744</v>
      </c>
      <c r="AA33" s="29">
        <f>SUM(AA6:AA32)</f>
        <v>1091209717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68073834</v>
      </c>
      <c r="D35" s="20"/>
      <c r="E35" s="21">
        <v>77548557</v>
      </c>
      <c r="F35" s="22">
        <v>77548557</v>
      </c>
      <c r="G35" s="22">
        <v>5852342</v>
      </c>
      <c r="H35" s="22">
        <v>5009660</v>
      </c>
      <c r="I35" s="22">
        <v>5792825</v>
      </c>
      <c r="J35" s="22">
        <v>16654827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16654827</v>
      </c>
      <c r="X35" s="22">
        <v>18936795</v>
      </c>
      <c r="Y35" s="22">
        <v>-2281968</v>
      </c>
      <c r="Z35" s="23">
        <v>-12.050444650216681</v>
      </c>
      <c r="AA35" s="20">
        <v>77548557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700306703</v>
      </c>
      <c r="D37" s="20"/>
      <c r="E37" s="21">
        <v>763382880</v>
      </c>
      <c r="F37" s="22">
        <v>763382880</v>
      </c>
      <c r="G37" s="22"/>
      <c r="H37" s="22">
        <v>81099213</v>
      </c>
      <c r="I37" s="22">
        <v>85593839</v>
      </c>
      <c r="J37" s="22">
        <v>166693052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166693052</v>
      </c>
      <c r="X37" s="22">
        <v>183211890</v>
      </c>
      <c r="Y37" s="22">
        <v>-16518838</v>
      </c>
      <c r="Z37" s="23">
        <v>-9.016247799201242</v>
      </c>
      <c r="AA37" s="20">
        <v>763382880</v>
      </c>
    </row>
    <row r="38" spans="1:27" x14ac:dyDescent="0.25">
      <c r="A38" s="19" t="s">
        <v>64</v>
      </c>
      <c r="B38" s="15" t="s">
        <v>32</v>
      </c>
      <c r="C38" s="20">
        <v>20127224</v>
      </c>
      <c r="D38" s="20"/>
      <c r="E38" s="21">
        <v>37521623</v>
      </c>
      <c r="F38" s="22">
        <v>37521623</v>
      </c>
      <c r="G38" s="22">
        <v>1650820</v>
      </c>
      <c r="H38" s="22">
        <v>1851653</v>
      </c>
      <c r="I38" s="22">
        <v>3906159</v>
      </c>
      <c r="J38" s="22">
        <v>7408632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7408632</v>
      </c>
      <c r="X38" s="22">
        <v>8658327</v>
      </c>
      <c r="Y38" s="22">
        <v>-1249695</v>
      </c>
      <c r="Z38" s="23">
        <v>-14.433446553820387</v>
      </c>
      <c r="AA38" s="20">
        <v>37521623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40161490</v>
      </c>
      <c r="F39" s="22">
        <v>40161490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45515</v>
      </c>
      <c r="Y39" s="22">
        <v>-45515</v>
      </c>
      <c r="Z39" s="23">
        <v>-100</v>
      </c>
      <c r="AA39" s="20">
        <v>40161490</v>
      </c>
    </row>
    <row r="40" spans="1:27" x14ac:dyDescent="0.25">
      <c r="A40" s="19" t="s">
        <v>66</v>
      </c>
      <c r="B40" s="15" t="s">
        <v>32</v>
      </c>
      <c r="C40" s="20">
        <v>92146211</v>
      </c>
      <c r="D40" s="20"/>
      <c r="E40" s="21">
        <v>42896544</v>
      </c>
      <c r="F40" s="22">
        <v>42896544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177792</v>
      </c>
      <c r="Y40" s="22">
        <v>-177792</v>
      </c>
      <c r="Z40" s="23">
        <v>-100</v>
      </c>
      <c r="AA40" s="20">
        <v>42896544</v>
      </c>
    </row>
    <row r="41" spans="1:27" x14ac:dyDescent="0.25">
      <c r="A41" s="19" t="s">
        <v>40</v>
      </c>
      <c r="B41" s="15" t="s">
        <v>32</v>
      </c>
      <c r="C41" s="20">
        <v>8007418</v>
      </c>
      <c r="D41" s="20"/>
      <c r="E41" s="21">
        <v>5905140</v>
      </c>
      <c r="F41" s="22">
        <v>5905140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1417234</v>
      </c>
      <c r="Y41" s="22">
        <v>-1417234</v>
      </c>
      <c r="Z41" s="23">
        <v>-100</v>
      </c>
      <c r="AA41" s="20">
        <v>5905140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18943587</v>
      </c>
      <c r="D43" s="20"/>
      <c r="E43" s="21">
        <v>10536000</v>
      </c>
      <c r="F43" s="22">
        <v>10536000</v>
      </c>
      <c r="G43" s="22"/>
      <c r="H43" s="22"/>
      <c r="I43" s="22">
        <v>1209677</v>
      </c>
      <c r="J43" s="22">
        <v>1209677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1209677</v>
      </c>
      <c r="X43" s="22">
        <v>1831486</v>
      </c>
      <c r="Y43" s="22">
        <v>-621809</v>
      </c>
      <c r="Z43" s="23">
        <v>-33.951064873004761</v>
      </c>
      <c r="AA43" s="20">
        <v>10536000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11430850</v>
      </c>
      <c r="D45" s="20"/>
      <c r="E45" s="21">
        <v>13803707</v>
      </c>
      <c r="F45" s="22">
        <v>13803707</v>
      </c>
      <c r="G45" s="22">
        <v>853051</v>
      </c>
      <c r="H45" s="22">
        <v>1178216</v>
      </c>
      <c r="I45" s="22">
        <v>260662</v>
      </c>
      <c r="J45" s="22">
        <v>2291929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2291929</v>
      </c>
      <c r="X45" s="22">
        <v>4348891</v>
      </c>
      <c r="Y45" s="22">
        <v>-2056962</v>
      </c>
      <c r="Z45" s="23">
        <v>-47.298541168311644</v>
      </c>
      <c r="AA45" s="20">
        <v>13803707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919035827</v>
      </c>
      <c r="D48" s="29">
        <f t="shared" ref="D48:Y48" si="1">SUM(D35:D47)</f>
        <v>0</v>
      </c>
      <c r="E48" s="30">
        <f t="shared" si="1"/>
        <v>991755941</v>
      </c>
      <c r="F48" s="31">
        <f t="shared" si="1"/>
        <v>991755941</v>
      </c>
      <c r="G48" s="31">
        <f t="shared" si="1"/>
        <v>8356213</v>
      </c>
      <c r="H48" s="31">
        <f t="shared" si="1"/>
        <v>89138742</v>
      </c>
      <c r="I48" s="31">
        <f t="shared" si="1"/>
        <v>96763162</v>
      </c>
      <c r="J48" s="31">
        <f t="shared" si="1"/>
        <v>194258117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194258117</v>
      </c>
      <c r="X48" s="31">
        <f t="shared" si="1"/>
        <v>218627930</v>
      </c>
      <c r="Y48" s="31">
        <f t="shared" si="1"/>
        <v>-24369813</v>
      </c>
      <c r="Z48" s="32">
        <f>+IF(X48&lt;&gt;0,+(Y48/X48)*100,0)</f>
        <v>-11.146706187082318</v>
      </c>
      <c r="AA48" s="29">
        <f>SUM(AA35:AA47)</f>
        <v>991755941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47494083</v>
      </c>
      <c r="D49" s="39">
        <f t="shared" si="2"/>
        <v>0</v>
      </c>
      <c r="E49" s="40">
        <f t="shared" si="2"/>
        <v>99453776</v>
      </c>
      <c r="F49" s="41">
        <f t="shared" si="2"/>
        <v>99453776</v>
      </c>
      <c r="G49" s="41">
        <f t="shared" si="2"/>
        <v>77005949</v>
      </c>
      <c r="H49" s="41">
        <f t="shared" si="2"/>
        <v>12278360</v>
      </c>
      <c r="I49" s="41">
        <f t="shared" si="2"/>
        <v>7456843</v>
      </c>
      <c r="J49" s="41">
        <f t="shared" si="2"/>
        <v>96741152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96741152</v>
      </c>
      <c r="X49" s="41">
        <f t="shared" si="2"/>
        <v>108562751</v>
      </c>
      <c r="Y49" s="41">
        <f t="shared" si="2"/>
        <v>-11821599</v>
      </c>
      <c r="Z49" s="42">
        <f>+IF(X49&lt;&gt;0,+(Y49/X49)*100,0)</f>
        <v>-10.889185186547087</v>
      </c>
      <c r="AA49" s="39">
        <f>+AA33-AA48</f>
        <v>99453776</v>
      </c>
    </row>
    <row r="50" spans="1:27" x14ac:dyDescent="0.25">
      <c r="A50" s="43" t="s">
        <v>75</v>
      </c>
      <c r="B50" s="15" t="s">
        <v>32</v>
      </c>
      <c r="C50" s="20">
        <v>7300113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54794196</v>
      </c>
      <c r="D52" s="48">
        <f t="shared" si="3"/>
        <v>0</v>
      </c>
      <c r="E52" s="49">
        <f t="shared" si="3"/>
        <v>99453776</v>
      </c>
      <c r="F52" s="50">
        <f t="shared" si="3"/>
        <v>99453776</v>
      </c>
      <c r="G52" s="50">
        <f t="shared" si="3"/>
        <v>77005949</v>
      </c>
      <c r="H52" s="50">
        <f t="shared" si="3"/>
        <v>12278360</v>
      </c>
      <c r="I52" s="50">
        <f t="shared" si="3"/>
        <v>7456843</v>
      </c>
      <c r="J52" s="50">
        <f t="shared" si="3"/>
        <v>96741152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96741152</v>
      </c>
      <c r="X52" s="50">
        <f t="shared" si="3"/>
        <v>108562751</v>
      </c>
      <c r="Y52" s="50">
        <f t="shared" si="3"/>
        <v>-11821599</v>
      </c>
      <c r="Z52" s="51">
        <f>+IF(X52&lt;&gt;0,+(Y52/X52)*100,0)</f>
        <v>-10.889185186547087</v>
      </c>
      <c r="AA52" s="48">
        <f>SUM(AA49:AA51)</f>
        <v>99453776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54794196</v>
      </c>
      <c r="D54" s="54">
        <f>+D52-D53</f>
        <v>0</v>
      </c>
      <c r="E54" s="55">
        <f t="shared" si="4"/>
        <v>99453776</v>
      </c>
      <c r="F54" s="56">
        <f t="shared" si="4"/>
        <v>99453776</v>
      </c>
      <c r="G54" s="56">
        <f t="shared" si="4"/>
        <v>77005949</v>
      </c>
      <c r="H54" s="56">
        <f t="shared" si="4"/>
        <v>12278360</v>
      </c>
      <c r="I54" s="56">
        <f t="shared" si="4"/>
        <v>7456843</v>
      </c>
      <c r="J54" s="56">
        <f t="shared" si="4"/>
        <v>96741152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96741152</v>
      </c>
      <c r="X54" s="56">
        <f t="shared" si="4"/>
        <v>108562751</v>
      </c>
      <c r="Y54" s="56">
        <f t="shared" si="4"/>
        <v>-11821599</v>
      </c>
      <c r="Z54" s="57">
        <f>+IF(X54&lt;&gt;0,+(Y54/X54)*100,0)</f>
        <v>-10.889185186547087</v>
      </c>
      <c r="AA54" s="54">
        <f>+AA52-AA53</f>
        <v>99453776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54794196</v>
      </c>
      <c r="D57" s="48">
        <f>SUM(D54:D56)</f>
        <v>0</v>
      </c>
      <c r="E57" s="49">
        <f t="shared" si="5"/>
        <v>99453776</v>
      </c>
      <c r="F57" s="50">
        <f t="shared" si="5"/>
        <v>99453776</v>
      </c>
      <c r="G57" s="50">
        <f t="shared" si="5"/>
        <v>77005949</v>
      </c>
      <c r="H57" s="50">
        <f t="shared" si="5"/>
        <v>12278360</v>
      </c>
      <c r="I57" s="50">
        <f t="shared" si="5"/>
        <v>7456843</v>
      </c>
      <c r="J57" s="50">
        <f t="shared" si="5"/>
        <v>96741152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96741152</v>
      </c>
      <c r="X57" s="50">
        <f t="shared" si="5"/>
        <v>108562751</v>
      </c>
      <c r="Y57" s="50">
        <f t="shared" si="5"/>
        <v>-11821599</v>
      </c>
      <c r="Z57" s="51">
        <f>+IF(X57&lt;&gt;0,+(Y57/X57)*100,0)</f>
        <v>-10.889185186547087</v>
      </c>
      <c r="AA57" s="48">
        <f>SUM(AA54:AA56)</f>
        <v>99453776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54794196</v>
      </c>
      <c r="D60" s="65">
        <f>SUM(D57:D59)</f>
        <v>0</v>
      </c>
      <c r="E60" s="66">
        <f t="shared" si="6"/>
        <v>99453776</v>
      </c>
      <c r="F60" s="67">
        <f t="shared" si="6"/>
        <v>99453776</v>
      </c>
      <c r="G60" s="67">
        <f t="shared" si="6"/>
        <v>77005949</v>
      </c>
      <c r="H60" s="67">
        <f t="shared" si="6"/>
        <v>12278360</v>
      </c>
      <c r="I60" s="67">
        <f t="shared" si="6"/>
        <v>7456843</v>
      </c>
      <c r="J60" s="67">
        <f t="shared" si="6"/>
        <v>96741152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96741152</v>
      </c>
      <c r="X60" s="67">
        <f t="shared" si="6"/>
        <v>108562751</v>
      </c>
      <c r="Y60" s="67">
        <f t="shared" si="6"/>
        <v>-11821599</v>
      </c>
      <c r="Z60" s="68">
        <f>+IF(X60&lt;&gt;0,+(Y60/X60)*100,0)</f>
        <v>-10.889185186547087</v>
      </c>
      <c r="AA60" s="65">
        <f>SUM(AA57:AA59)</f>
        <v>99453776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134265772</v>
      </c>
      <c r="D6" s="20"/>
      <c r="E6" s="21">
        <v>195370001</v>
      </c>
      <c r="F6" s="22">
        <v>195370001</v>
      </c>
      <c r="G6" s="22">
        <v>11404410</v>
      </c>
      <c r="H6" s="22">
        <v>8234682</v>
      </c>
      <c r="I6" s="22">
        <v>10185432</v>
      </c>
      <c r="J6" s="22">
        <v>29824524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29824524</v>
      </c>
      <c r="X6" s="22">
        <v>48842502</v>
      </c>
      <c r="Y6" s="22">
        <v>-19017978</v>
      </c>
      <c r="Z6" s="23">
        <v>-38.937354192051835</v>
      </c>
      <c r="AA6" s="20">
        <v>195370001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2889358</v>
      </c>
      <c r="D10" s="20"/>
      <c r="E10" s="21">
        <v>5091304</v>
      </c>
      <c r="F10" s="22">
        <v>5091304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1272825</v>
      </c>
      <c r="Y10" s="22">
        <v>1362175</v>
      </c>
      <c r="Z10" s="23">
        <v>107.01981812110857</v>
      </c>
      <c r="AA10" s="20">
        <v>5091304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4073778</v>
      </c>
      <c r="D13" s="20"/>
      <c r="E13" s="21">
        <v>5211736</v>
      </c>
      <c r="F13" s="22">
        <v>5211736</v>
      </c>
      <c r="G13" s="22">
        <v>-22</v>
      </c>
      <c r="H13" s="22"/>
      <c r="I13" s="22"/>
      <c r="J13" s="22">
        <v>-22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-22</v>
      </c>
      <c r="X13" s="22">
        <v>1302933</v>
      </c>
      <c r="Y13" s="22">
        <v>-1302955</v>
      </c>
      <c r="Z13" s="23">
        <v>-100.00168849818066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141228908</v>
      </c>
      <c r="D33" s="29">
        <f t="shared" ref="D33:Y33" si="0">SUM(D6:D32)</f>
        <v>0</v>
      </c>
      <c r="E33" s="30">
        <f t="shared" si="0"/>
        <v>205673041</v>
      </c>
      <c r="F33" s="31">
        <f t="shared" si="0"/>
        <v>205673041</v>
      </c>
      <c r="G33" s="31">
        <f t="shared" si="0"/>
        <v>14039388</v>
      </c>
      <c r="H33" s="31">
        <f t="shared" si="0"/>
        <v>8234682</v>
      </c>
      <c r="I33" s="31">
        <f t="shared" si="0"/>
        <v>10185432</v>
      </c>
      <c r="J33" s="31">
        <f t="shared" si="0"/>
        <v>32459502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32459502</v>
      </c>
      <c r="X33" s="31">
        <f t="shared" si="0"/>
        <v>51418260</v>
      </c>
      <c r="Y33" s="31">
        <f t="shared" si="0"/>
        <v>-18958758</v>
      </c>
      <c r="Z33" s="32">
        <f>+IF(X33&lt;&gt;0,+(Y33/X33)*100,0)</f>
        <v>-36.871644431375152</v>
      </c>
      <c r="AA33" s="29">
        <f>SUM(AA6:AA32)</f>
        <v>205673041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13082722</v>
      </c>
      <c r="D35" s="20"/>
      <c r="E35" s="21">
        <v>17581721</v>
      </c>
      <c r="F35" s="22">
        <v>17581721</v>
      </c>
      <c r="G35" s="22">
        <v>1155045</v>
      </c>
      <c r="H35" s="22">
        <v>1099568</v>
      </c>
      <c r="I35" s="22">
        <v>1246657</v>
      </c>
      <c r="J35" s="22">
        <v>3501270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3501270</v>
      </c>
      <c r="X35" s="22">
        <v>4395432</v>
      </c>
      <c r="Y35" s="22">
        <v>-894162</v>
      </c>
      <c r="Z35" s="23">
        <v>-20.34298335180706</v>
      </c>
      <c r="AA35" s="20">
        <v>17581721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138091679</v>
      </c>
      <c r="D37" s="20"/>
      <c r="E37" s="21">
        <v>150812375</v>
      </c>
      <c r="F37" s="22">
        <v>150812375</v>
      </c>
      <c r="G37" s="22">
        <v>13815356</v>
      </c>
      <c r="H37" s="22">
        <v>15181092</v>
      </c>
      <c r="I37" s="22">
        <v>13881241</v>
      </c>
      <c r="J37" s="22">
        <v>42877689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42877689</v>
      </c>
      <c r="X37" s="22">
        <v>37703094</v>
      </c>
      <c r="Y37" s="22">
        <v>5174595</v>
      </c>
      <c r="Z37" s="23">
        <v>13.724589817482883</v>
      </c>
      <c r="AA37" s="20">
        <v>150812375</v>
      </c>
    </row>
    <row r="38" spans="1:27" x14ac:dyDescent="0.25">
      <c r="A38" s="19" t="s">
        <v>64</v>
      </c>
      <c r="B38" s="15" t="s">
        <v>32</v>
      </c>
      <c r="C38" s="20">
        <v>21305749</v>
      </c>
      <c r="D38" s="20"/>
      <c r="E38" s="21">
        <v>8352000</v>
      </c>
      <c r="F38" s="22">
        <v>8352000</v>
      </c>
      <c r="G38" s="22">
        <v>118600</v>
      </c>
      <c r="H38" s="22">
        <v>1265339</v>
      </c>
      <c r="I38" s="22">
        <v>1035669</v>
      </c>
      <c r="J38" s="22">
        <v>2419608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2419608</v>
      </c>
      <c r="X38" s="22">
        <v>2088000</v>
      </c>
      <c r="Y38" s="22">
        <v>331608</v>
      </c>
      <c r="Z38" s="23">
        <v>15.8816091954023</v>
      </c>
      <c r="AA38" s="20">
        <v>8352000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17569661</v>
      </c>
      <c r="F39" s="22">
        <v>17569661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4392414</v>
      </c>
      <c r="Y39" s="22">
        <v>-4392414</v>
      </c>
      <c r="Z39" s="23">
        <v>-100</v>
      </c>
      <c r="AA39" s="20">
        <v>17569661</v>
      </c>
    </row>
    <row r="40" spans="1:27" x14ac:dyDescent="0.25">
      <c r="A40" s="19" t="s">
        <v>66</v>
      </c>
      <c r="B40" s="15" t="s">
        <v>32</v>
      </c>
      <c r="C40" s="20">
        <v>8221989</v>
      </c>
      <c r="D40" s="20"/>
      <c r="E40" s="21">
        <v>10822448</v>
      </c>
      <c r="F40" s="22">
        <v>10822448</v>
      </c>
      <c r="G40" s="22">
        <v>700911</v>
      </c>
      <c r="H40" s="22">
        <v>700915</v>
      </c>
      <c r="I40" s="22">
        <v>678306</v>
      </c>
      <c r="J40" s="22">
        <v>2080132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2080132</v>
      </c>
      <c r="X40" s="22">
        <v>2705613</v>
      </c>
      <c r="Y40" s="22">
        <v>-625481</v>
      </c>
      <c r="Z40" s="23">
        <v>-23.117903410428617</v>
      </c>
      <c r="AA40" s="20">
        <v>10822448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5254154</v>
      </c>
      <c r="D42" s="20"/>
      <c r="E42" s="21">
        <v>10960869</v>
      </c>
      <c r="F42" s="22">
        <v>10960869</v>
      </c>
      <c r="G42" s="22"/>
      <c r="H42" s="22">
        <v>-304</v>
      </c>
      <c r="I42" s="22">
        <v>29677</v>
      </c>
      <c r="J42" s="22">
        <v>29373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29373</v>
      </c>
      <c r="X42" s="22">
        <v>2740221</v>
      </c>
      <c r="Y42" s="22">
        <v>-2710848</v>
      </c>
      <c r="Z42" s="23">
        <v>-98.928079158578825</v>
      </c>
      <c r="AA42" s="20">
        <v>10960869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10299896</v>
      </c>
      <c r="D45" s="20"/>
      <c r="E45" s="21">
        <v>9692037</v>
      </c>
      <c r="F45" s="22">
        <v>9692037</v>
      </c>
      <c r="G45" s="22">
        <v>65192</v>
      </c>
      <c r="H45" s="22">
        <v>831990</v>
      </c>
      <c r="I45" s="22">
        <v>1196882</v>
      </c>
      <c r="J45" s="22">
        <v>2094064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2094064</v>
      </c>
      <c r="X45" s="22">
        <v>2423010</v>
      </c>
      <c r="Y45" s="22">
        <v>-328946</v>
      </c>
      <c r="Z45" s="23">
        <v>-13.575924160445066</v>
      </c>
      <c r="AA45" s="20">
        <v>9692037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196256189</v>
      </c>
      <c r="D48" s="29">
        <f t="shared" ref="D48:Y48" si="1">SUM(D35:D47)</f>
        <v>0</v>
      </c>
      <c r="E48" s="30">
        <f t="shared" si="1"/>
        <v>225791111</v>
      </c>
      <c r="F48" s="31">
        <f t="shared" si="1"/>
        <v>225791111</v>
      </c>
      <c r="G48" s="31">
        <f t="shared" si="1"/>
        <v>15855104</v>
      </c>
      <c r="H48" s="31">
        <f t="shared" si="1"/>
        <v>19078600</v>
      </c>
      <c r="I48" s="31">
        <f t="shared" si="1"/>
        <v>18068432</v>
      </c>
      <c r="J48" s="31">
        <f t="shared" si="1"/>
        <v>53002136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53002136</v>
      </c>
      <c r="X48" s="31">
        <f t="shared" si="1"/>
        <v>56447784</v>
      </c>
      <c r="Y48" s="31">
        <f t="shared" si="1"/>
        <v>-3445648</v>
      </c>
      <c r="Z48" s="32">
        <f>+IF(X48&lt;&gt;0,+(Y48/X48)*100,0)</f>
        <v>-6.1041333349773303</v>
      </c>
      <c r="AA48" s="29">
        <f>SUM(AA35:AA47)</f>
        <v>225791111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-55027281</v>
      </c>
      <c r="D49" s="39">
        <f t="shared" si="2"/>
        <v>0</v>
      </c>
      <c r="E49" s="40">
        <f t="shared" si="2"/>
        <v>-20118070</v>
      </c>
      <c r="F49" s="41">
        <f t="shared" si="2"/>
        <v>-20118070</v>
      </c>
      <c r="G49" s="41">
        <f t="shared" si="2"/>
        <v>-1815716</v>
      </c>
      <c r="H49" s="41">
        <f t="shared" si="2"/>
        <v>-10843918</v>
      </c>
      <c r="I49" s="41">
        <f t="shared" si="2"/>
        <v>-7883000</v>
      </c>
      <c r="J49" s="41">
        <f t="shared" si="2"/>
        <v>-20542634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-20542634</v>
      </c>
      <c r="X49" s="41">
        <f t="shared" si="2"/>
        <v>-5029524</v>
      </c>
      <c r="Y49" s="41">
        <f t="shared" si="2"/>
        <v>-15513110</v>
      </c>
      <c r="Z49" s="42">
        <f>+IF(X49&lt;&gt;0,+(Y49/X49)*100,0)</f>
        <v>308.44091806699799</v>
      </c>
      <c r="AA49" s="39">
        <f>+AA33-AA48</f>
        <v>-20118070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-55027281</v>
      </c>
      <c r="D52" s="48">
        <f t="shared" si="3"/>
        <v>0</v>
      </c>
      <c r="E52" s="49">
        <f t="shared" si="3"/>
        <v>-20118070</v>
      </c>
      <c r="F52" s="50">
        <f t="shared" si="3"/>
        <v>-20118070</v>
      </c>
      <c r="G52" s="50">
        <f t="shared" si="3"/>
        <v>-1815716</v>
      </c>
      <c r="H52" s="50">
        <f t="shared" si="3"/>
        <v>-10843918</v>
      </c>
      <c r="I52" s="50">
        <f t="shared" si="3"/>
        <v>-7883000</v>
      </c>
      <c r="J52" s="50">
        <f t="shared" si="3"/>
        <v>-20542634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-20542634</v>
      </c>
      <c r="X52" s="50">
        <f t="shared" si="3"/>
        <v>-5029524</v>
      </c>
      <c r="Y52" s="50">
        <f t="shared" si="3"/>
        <v>-15513110</v>
      </c>
      <c r="Z52" s="51">
        <f>+IF(X52&lt;&gt;0,+(Y52/X52)*100,0)</f>
        <v>308.44091806699799</v>
      </c>
      <c r="AA52" s="48">
        <f>SUM(AA49:AA51)</f>
        <v>-20118070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-55027281</v>
      </c>
      <c r="D54" s="54">
        <f>+D52-D53</f>
        <v>0</v>
      </c>
      <c r="E54" s="55">
        <f t="shared" si="4"/>
        <v>-20118070</v>
      </c>
      <c r="F54" s="56">
        <f t="shared" si="4"/>
        <v>-20118070</v>
      </c>
      <c r="G54" s="56">
        <f t="shared" si="4"/>
        <v>-1815716</v>
      </c>
      <c r="H54" s="56">
        <f t="shared" si="4"/>
        <v>-10843918</v>
      </c>
      <c r="I54" s="56">
        <f t="shared" si="4"/>
        <v>-7883000</v>
      </c>
      <c r="J54" s="56">
        <f t="shared" si="4"/>
        <v>-20542634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-20542634</v>
      </c>
      <c r="X54" s="56">
        <f t="shared" si="4"/>
        <v>-5029524</v>
      </c>
      <c r="Y54" s="56">
        <f t="shared" si="4"/>
        <v>-15513110</v>
      </c>
      <c r="Z54" s="57">
        <f>+IF(X54&lt;&gt;0,+(Y54/X54)*100,0)</f>
        <v>308.44091806699799</v>
      </c>
      <c r="AA54" s="54">
        <f>+AA52-AA53</f>
        <v>-20118070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-55027281</v>
      </c>
      <c r="D57" s="48">
        <f>SUM(D54:D56)</f>
        <v>0</v>
      </c>
      <c r="E57" s="49">
        <f t="shared" si="5"/>
        <v>-20118070</v>
      </c>
      <c r="F57" s="50">
        <f t="shared" si="5"/>
        <v>-20118070</v>
      </c>
      <c r="G57" s="50">
        <f t="shared" si="5"/>
        <v>-1815716</v>
      </c>
      <c r="H57" s="50">
        <f t="shared" si="5"/>
        <v>-10843918</v>
      </c>
      <c r="I57" s="50">
        <f t="shared" si="5"/>
        <v>-7883000</v>
      </c>
      <c r="J57" s="50">
        <f t="shared" si="5"/>
        <v>-20542634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-20542634</v>
      </c>
      <c r="X57" s="50">
        <f t="shared" si="5"/>
        <v>-5029524</v>
      </c>
      <c r="Y57" s="50">
        <f t="shared" si="5"/>
        <v>-15513110</v>
      </c>
      <c r="Z57" s="51">
        <f>+IF(X57&lt;&gt;0,+(Y57/X57)*100,0)</f>
        <v>308.44091806699799</v>
      </c>
      <c r="AA57" s="48">
        <f>SUM(AA54:AA56)</f>
        <v>-20118070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-55027281</v>
      </c>
      <c r="D60" s="65">
        <f>SUM(D57:D59)</f>
        <v>0</v>
      </c>
      <c r="E60" s="66">
        <f t="shared" si="6"/>
        <v>-20118070</v>
      </c>
      <c r="F60" s="67">
        <f t="shared" si="6"/>
        <v>-20118070</v>
      </c>
      <c r="G60" s="67">
        <f t="shared" si="6"/>
        <v>-1815716</v>
      </c>
      <c r="H60" s="67">
        <f t="shared" si="6"/>
        <v>-10843918</v>
      </c>
      <c r="I60" s="67">
        <f t="shared" si="6"/>
        <v>-7883000</v>
      </c>
      <c r="J60" s="67">
        <f t="shared" si="6"/>
        <v>-20542634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-20542634</v>
      </c>
      <c r="X60" s="67">
        <f t="shared" si="6"/>
        <v>-5029524</v>
      </c>
      <c r="Y60" s="67">
        <f t="shared" si="6"/>
        <v>-15513110</v>
      </c>
      <c r="Z60" s="68">
        <f>+IF(X60&lt;&gt;0,+(Y60/X60)*100,0)</f>
        <v>308.44091806699799</v>
      </c>
      <c r="AA60" s="65">
        <f>SUM(AA57:AA59)</f>
        <v>-20118070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9129299</v>
      </c>
      <c r="D26" s="20"/>
      <c r="E26" s="21">
        <v>5371000</v>
      </c>
      <c r="F26" s="22">
        <v>5371000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1342749</v>
      </c>
      <c r="Y26" s="22">
        <v>-1342749</v>
      </c>
      <c r="Z26" s="23">
        <v>-100</v>
      </c>
      <c r="AA26" s="20">
        <v>5371000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9129299</v>
      </c>
      <c r="D33" s="29">
        <f t="shared" ref="D33:Y33" si="0">SUM(D6:D32)</f>
        <v>0</v>
      </c>
      <c r="E33" s="30">
        <f t="shared" si="0"/>
        <v>5371000</v>
      </c>
      <c r="F33" s="31">
        <f t="shared" si="0"/>
        <v>5371000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1342749</v>
      </c>
      <c r="Y33" s="31">
        <f t="shared" si="0"/>
        <v>-1342749</v>
      </c>
      <c r="Z33" s="32">
        <f>+IF(X33&lt;&gt;0,+(Y33/X33)*100,0)</f>
        <v>-100</v>
      </c>
      <c r="AA33" s="29">
        <f>SUM(AA6:AA32)</f>
        <v>5371000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611387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7949895</v>
      </c>
      <c r="D42" s="20"/>
      <c r="E42" s="21">
        <v>4670436</v>
      </c>
      <c r="F42" s="22">
        <v>4670436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1167609</v>
      </c>
      <c r="Y42" s="22">
        <v>-1167609</v>
      </c>
      <c r="Z42" s="23">
        <v>-100</v>
      </c>
      <c r="AA42" s="20">
        <v>4670436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8123</v>
      </c>
      <c r="D45" s="20"/>
      <c r="E45" s="21">
        <v>800000</v>
      </c>
      <c r="F45" s="22">
        <v>800000</v>
      </c>
      <c r="G45" s="22"/>
      <c r="H45" s="22"/>
      <c r="I45" s="22">
        <v>53431</v>
      </c>
      <c r="J45" s="22">
        <v>53431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53431</v>
      </c>
      <c r="X45" s="22">
        <v>200000</v>
      </c>
      <c r="Y45" s="22">
        <v>-146569</v>
      </c>
      <c r="Z45" s="23">
        <v>-73.284499999999994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8569405</v>
      </c>
      <c r="D48" s="29">
        <f t="shared" ref="D48:Y48" si="1">SUM(D35:D47)</f>
        <v>0</v>
      </c>
      <c r="E48" s="30">
        <f t="shared" si="1"/>
        <v>5470436</v>
      </c>
      <c r="F48" s="31">
        <f t="shared" si="1"/>
        <v>5470436</v>
      </c>
      <c r="G48" s="31">
        <f t="shared" si="1"/>
        <v>0</v>
      </c>
      <c r="H48" s="31">
        <f t="shared" si="1"/>
        <v>0</v>
      </c>
      <c r="I48" s="31">
        <f t="shared" si="1"/>
        <v>53431</v>
      </c>
      <c r="J48" s="31">
        <f t="shared" si="1"/>
        <v>53431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53431</v>
      </c>
      <c r="X48" s="31">
        <f t="shared" si="1"/>
        <v>1367609</v>
      </c>
      <c r="Y48" s="31">
        <f t="shared" si="1"/>
        <v>-1314178</v>
      </c>
      <c r="Z48" s="32">
        <f>+IF(X48&lt;&gt;0,+(Y48/X48)*100,0)</f>
        <v>-96.093108483491989</v>
      </c>
      <c r="AA48" s="29">
        <f>SUM(AA35:AA47)</f>
        <v>5470436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559894</v>
      </c>
      <c r="D49" s="39">
        <f t="shared" si="2"/>
        <v>0</v>
      </c>
      <c r="E49" s="40">
        <f t="shared" si="2"/>
        <v>-99436</v>
      </c>
      <c r="F49" s="41">
        <f t="shared" si="2"/>
        <v>-99436</v>
      </c>
      <c r="G49" s="41">
        <f t="shared" si="2"/>
        <v>0</v>
      </c>
      <c r="H49" s="41">
        <f t="shared" si="2"/>
        <v>0</v>
      </c>
      <c r="I49" s="41">
        <f t="shared" si="2"/>
        <v>-53431</v>
      </c>
      <c r="J49" s="41">
        <f t="shared" si="2"/>
        <v>-53431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-53431</v>
      </c>
      <c r="X49" s="41">
        <f t="shared" si="2"/>
        <v>-24860</v>
      </c>
      <c r="Y49" s="41">
        <f t="shared" si="2"/>
        <v>-28571</v>
      </c>
      <c r="Z49" s="42">
        <f>+IF(X49&lt;&gt;0,+(Y49/X49)*100,0)</f>
        <v>114.92759452936446</v>
      </c>
      <c r="AA49" s="39">
        <f>+AA33-AA48</f>
        <v>-99436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559894</v>
      </c>
      <c r="D52" s="48">
        <f t="shared" si="3"/>
        <v>0</v>
      </c>
      <c r="E52" s="49">
        <f t="shared" si="3"/>
        <v>-99436</v>
      </c>
      <c r="F52" s="50">
        <f t="shared" si="3"/>
        <v>-99436</v>
      </c>
      <c r="G52" s="50">
        <f t="shared" si="3"/>
        <v>0</v>
      </c>
      <c r="H52" s="50">
        <f t="shared" si="3"/>
        <v>0</v>
      </c>
      <c r="I52" s="50">
        <f t="shared" si="3"/>
        <v>-53431</v>
      </c>
      <c r="J52" s="50">
        <f t="shared" si="3"/>
        <v>-53431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-53431</v>
      </c>
      <c r="X52" s="50">
        <f t="shared" si="3"/>
        <v>-24860</v>
      </c>
      <c r="Y52" s="50">
        <f t="shared" si="3"/>
        <v>-28571</v>
      </c>
      <c r="Z52" s="51">
        <f>+IF(X52&lt;&gt;0,+(Y52/X52)*100,0)</f>
        <v>114.92759452936446</v>
      </c>
      <c r="AA52" s="48">
        <f>SUM(AA49:AA51)</f>
        <v>-99436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559894</v>
      </c>
      <c r="D54" s="54">
        <f>+D52-D53</f>
        <v>0</v>
      </c>
      <c r="E54" s="55">
        <f t="shared" si="4"/>
        <v>-99436</v>
      </c>
      <c r="F54" s="56">
        <f t="shared" si="4"/>
        <v>-99436</v>
      </c>
      <c r="G54" s="56">
        <f t="shared" si="4"/>
        <v>0</v>
      </c>
      <c r="H54" s="56">
        <f t="shared" si="4"/>
        <v>0</v>
      </c>
      <c r="I54" s="56">
        <f t="shared" si="4"/>
        <v>-53431</v>
      </c>
      <c r="J54" s="56">
        <f t="shared" si="4"/>
        <v>-53431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-53431</v>
      </c>
      <c r="X54" s="56">
        <f t="shared" si="4"/>
        <v>-24860</v>
      </c>
      <c r="Y54" s="56">
        <f t="shared" si="4"/>
        <v>-28571</v>
      </c>
      <c r="Z54" s="57">
        <f>+IF(X54&lt;&gt;0,+(Y54/X54)*100,0)</f>
        <v>114.92759452936446</v>
      </c>
      <c r="AA54" s="54">
        <f>+AA52-AA53</f>
        <v>-99436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559894</v>
      </c>
      <c r="D57" s="48">
        <f>SUM(D54:D56)</f>
        <v>0</v>
      </c>
      <c r="E57" s="49">
        <f t="shared" si="5"/>
        <v>-99436</v>
      </c>
      <c r="F57" s="50">
        <f t="shared" si="5"/>
        <v>-99436</v>
      </c>
      <c r="G57" s="50">
        <f t="shared" si="5"/>
        <v>0</v>
      </c>
      <c r="H57" s="50">
        <f t="shared" si="5"/>
        <v>0</v>
      </c>
      <c r="I57" s="50">
        <f t="shared" si="5"/>
        <v>-53431</v>
      </c>
      <c r="J57" s="50">
        <f t="shared" si="5"/>
        <v>-53431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-53431</v>
      </c>
      <c r="X57" s="50">
        <f t="shared" si="5"/>
        <v>-24860</v>
      </c>
      <c r="Y57" s="50">
        <f t="shared" si="5"/>
        <v>-28571</v>
      </c>
      <c r="Z57" s="51">
        <f>+IF(X57&lt;&gt;0,+(Y57/X57)*100,0)</f>
        <v>114.92759452936446</v>
      </c>
      <c r="AA57" s="48">
        <f>SUM(AA54:AA56)</f>
        <v>-99436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559894</v>
      </c>
      <c r="D60" s="65">
        <f>SUM(D57:D59)</f>
        <v>0</v>
      </c>
      <c r="E60" s="66">
        <f t="shared" si="6"/>
        <v>-99436</v>
      </c>
      <c r="F60" s="67">
        <f t="shared" si="6"/>
        <v>-99436</v>
      </c>
      <c r="G60" s="67">
        <f t="shared" si="6"/>
        <v>0</v>
      </c>
      <c r="H60" s="67">
        <f t="shared" si="6"/>
        <v>0</v>
      </c>
      <c r="I60" s="67">
        <f t="shared" si="6"/>
        <v>-53431</v>
      </c>
      <c r="J60" s="67">
        <f t="shared" si="6"/>
        <v>-53431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-53431</v>
      </c>
      <c r="X60" s="67">
        <f t="shared" si="6"/>
        <v>-24860</v>
      </c>
      <c r="Y60" s="67">
        <f t="shared" si="6"/>
        <v>-28571</v>
      </c>
      <c r="Z60" s="68">
        <f>+IF(X60&lt;&gt;0,+(Y60/X60)*100,0)</f>
        <v>114.92759452936446</v>
      </c>
      <c r="AA60" s="65">
        <f>SUM(AA57:AA59)</f>
        <v>-99436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592471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592471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1400206</v>
      </c>
      <c r="D35" s="20"/>
      <c r="E35" s="21">
        <v>2204844</v>
      </c>
      <c r="F35" s="22">
        <v>2204844</v>
      </c>
      <c r="G35" s="22">
        <v>128663</v>
      </c>
      <c r="H35" s="22">
        <v>128663</v>
      </c>
      <c r="I35" s="22">
        <v>128663</v>
      </c>
      <c r="J35" s="22">
        <v>385989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385989</v>
      </c>
      <c r="X35" s="22">
        <v>551211</v>
      </c>
      <c r="Y35" s="22">
        <v>-165222</v>
      </c>
      <c r="Z35" s="23">
        <v>-29.974365533343857</v>
      </c>
      <c r="AA35" s="20">
        <v>2204844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137067</v>
      </c>
      <c r="D45" s="20"/>
      <c r="E45" s="21">
        <v>289308</v>
      </c>
      <c r="F45" s="22">
        <v>289308</v>
      </c>
      <c r="G45" s="22">
        <v>27812</v>
      </c>
      <c r="H45" s="22">
        <v>17377</v>
      </c>
      <c r="I45" s="22">
        <v>13238</v>
      </c>
      <c r="J45" s="22">
        <v>58427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58427</v>
      </c>
      <c r="X45" s="22">
        <v>72327</v>
      </c>
      <c r="Y45" s="22">
        <v>-13900</v>
      </c>
      <c r="Z45" s="23">
        <v>-19.218272567644171</v>
      </c>
      <c r="AA45" s="20">
        <v>289308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1537273</v>
      </c>
      <c r="D48" s="29">
        <f t="shared" ref="D48:Y48" si="1">SUM(D35:D47)</f>
        <v>0</v>
      </c>
      <c r="E48" s="30">
        <f t="shared" si="1"/>
        <v>2494152</v>
      </c>
      <c r="F48" s="31">
        <f t="shared" si="1"/>
        <v>2494152</v>
      </c>
      <c r="G48" s="31">
        <f t="shared" si="1"/>
        <v>156475</v>
      </c>
      <c r="H48" s="31">
        <f t="shared" si="1"/>
        <v>146040</v>
      </c>
      <c r="I48" s="31">
        <f t="shared" si="1"/>
        <v>141901</v>
      </c>
      <c r="J48" s="31">
        <f t="shared" si="1"/>
        <v>444416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444416</v>
      </c>
      <c r="X48" s="31">
        <f t="shared" si="1"/>
        <v>623538</v>
      </c>
      <c r="Y48" s="31">
        <f t="shared" si="1"/>
        <v>-179122</v>
      </c>
      <c r="Z48" s="32">
        <f>+IF(X48&lt;&gt;0,+(Y48/X48)*100,0)</f>
        <v>-28.726717537664104</v>
      </c>
      <c r="AA48" s="29">
        <f>SUM(AA35:AA47)</f>
        <v>2494152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-944802</v>
      </c>
      <c r="D49" s="39">
        <f t="shared" si="2"/>
        <v>0</v>
      </c>
      <c r="E49" s="40">
        <f t="shared" si="2"/>
        <v>-2494152</v>
      </c>
      <c r="F49" s="41">
        <f t="shared" si="2"/>
        <v>-2494152</v>
      </c>
      <c r="G49" s="41">
        <f t="shared" si="2"/>
        <v>-156475</v>
      </c>
      <c r="H49" s="41">
        <f t="shared" si="2"/>
        <v>-146040</v>
      </c>
      <c r="I49" s="41">
        <f t="shared" si="2"/>
        <v>-141901</v>
      </c>
      <c r="J49" s="41">
        <f t="shared" si="2"/>
        <v>-444416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-444416</v>
      </c>
      <c r="X49" s="41">
        <f t="shared" si="2"/>
        <v>-623538</v>
      </c>
      <c r="Y49" s="41">
        <f t="shared" si="2"/>
        <v>179122</v>
      </c>
      <c r="Z49" s="42">
        <f>+IF(X49&lt;&gt;0,+(Y49/X49)*100,0)</f>
        <v>-28.726717537664104</v>
      </c>
      <c r="AA49" s="39">
        <f>+AA33-AA48</f>
        <v>-2494152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-944802</v>
      </c>
      <c r="D52" s="48">
        <f t="shared" si="3"/>
        <v>0</v>
      </c>
      <c r="E52" s="49">
        <f t="shared" si="3"/>
        <v>-2494152</v>
      </c>
      <c r="F52" s="50">
        <f t="shared" si="3"/>
        <v>-2494152</v>
      </c>
      <c r="G52" s="50">
        <f t="shared" si="3"/>
        <v>-156475</v>
      </c>
      <c r="H52" s="50">
        <f t="shared" si="3"/>
        <v>-146040</v>
      </c>
      <c r="I52" s="50">
        <f t="shared" si="3"/>
        <v>-141901</v>
      </c>
      <c r="J52" s="50">
        <f t="shared" si="3"/>
        <v>-444416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-444416</v>
      </c>
      <c r="X52" s="50">
        <f t="shared" si="3"/>
        <v>-623538</v>
      </c>
      <c r="Y52" s="50">
        <f t="shared" si="3"/>
        <v>179122</v>
      </c>
      <c r="Z52" s="51">
        <f>+IF(X52&lt;&gt;0,+(Y52/X52)*100,0)</f>
        <v>-28.726717537664104</v>
      </c>
      <c r="AA52" s="48">
        <f>SUM(AA49:AA51)</f>
        <v>-2494152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-944802</v>
      </c>
      <c r="D54" s="54">
        <f>+D52-D53</f>
        <v>0</v>
      </c>
      <c r="E54" s="55">
        <f t="shared" si="4"/>
        <v>-2494152</v>
      </c>
      <c r="F54" s="56">
        <f t="shared" si="4"/>
        <v>-2494152</v>
      </c>
      <c r="G54" s="56">
        <f t="shared" si="4"/>
        <v>-156475</v>
      </c>
      <c r="H54" s="56">
        <f t="shared" si="4"/>
        <v>-146040</v>
      </c>
      <c r="I54" s="56">
        <f t="shared" si="4"/>
        <v>-141901</v>
      </c>
      <c r="J54" s="56">
        <f t="shared" si="4"/>
        <v>-444416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-444416</v>
      </c>
      <c r="X54" s="56">
        <f t="shared" si="4"/>
        <v>-623538</v>
      </c>
      <c r="Y54" s="56">
        <f t="shared" si="4"/>
        <v>179122</v>
      </c>
      <c r="Z54" s="57">
        <f>+IF(X54&lt;&gt;0,+(Y54/X54)*100,0)</f>
        <v>-28.726717537664104</v>
      </c>
      <c r="AA54" s="54">
        <f>+AA52-AA53</f>
        <v>-2494152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-944802</v>
      </c>
      <c r="D57" s="48">
        <f>SUM(D54:D56)</f>
        <v>0</v>
      </c>
      <c r="E57" s="49">
        <f t="shared" si="5"/>
        <v>-2494152</v>
      </c>
      <c r="F57" s="50">
        <f t="shared" si="5"/>
        <v>-2494152</v>
      </c>
      <c r="G57" s="50">
        <f t="shared" si="5"/>
        <v>-156475</v>
      </c>
      <c r="H57" s="50">
        <f t="shared" si="5"/>
        <v>-146040</v>
      </c>
      <c r="I57" s="50">
        <f t="shared" si="5"/>
        <v>-141901</v>
      </c>
      <c r="J57" s="50">
        <f t="shared" si="5"/>
        <v>-444416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-444416</v>
      </c>
      <c r="X57" s="50">
        <f t="shared" si="5"/>
        <v>-623538</v>
      </c>
      <c r="Y57" s="50">
        <f t="shared" si="5"/>
        <v>179122</v>
      </c>
      <c r="Z57" s="51">
        <f>+IF(X57&lt;&gt;0,+(Y57/X57)*100,0)</f>
        <v>-28.726717537664104</v>
      </c>
      <c r="AA57" s="48">
        <f>SUM(AA54:AA56)</f>
        <v>-2494152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-944802</v>
      </c>
      <c r="D60" s="65">
        <f>SUM(D57:D59)</f>
        <v>0</v>
      </c>
      <c r="E60" s="66">
        <f t="shared" si="6"/>
        <v>-2494152</v>
      </c>
      <c r="F60" s="67">
        <f t="shared" si="6"/>
        <v>-2494152</v>
      </c>
      <c r="G60" s="67">
        <f t="shared" si="6"/>
        <v>-156475</v>
      </c>
      <c r="H60" s="67">
        <f t="shared" si="6"/>
        <v>-146040</v>
      </c>
      <c r="I60" s="67">
        <f t="shared" si="6"/>
        <v>-141901</v>
      </c>
      <c r="J60" s="67">
        <f t="shared" si="6"/>
        <v>-444416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-444416</v>
      </c>
      <c r="X60" s="67">
        <f t="shared" si="6"/>
        <v>-623538</v>
      </c>
      <c r="Y60" s="67">
        <f t="shared" si="6"/>
        <v>179122</v>
      </c>
      <c r="Z60" s="68">
        <f>+IF(X60&lt;&gt;0,+(Y60/X60)*100,0)</f>
        <v>-28.726717537664104</v>
      </c>
      <c r="AA60" s="65">
        <f>SUM(AA57:AA59)</f>
        <v>-2494152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/>
      <c r="E6" s="21">
        <v>276669482</v>
      </c>
      <c r="F6" s="22">
        <v>276669482</v>
      </c>
      <c r="G6" s="22">
        <v>13851863</v>
      </c>
      <c r="H6" s="22">
        <v>14245906</v>
      </c>
      <c r="I6" s="22">
        <v>19347554</v>
      </c>
      <c r="J6" s="22">
        <v>47445323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47445323</v>
      </c>
      <c r="X6" s="22">
        <v>69167369</v>
      </c>
      <c r="Y6" s="22">
        <v>-21722046</v>
      </c>
      <c r="Z6" s="23">
        <v>-31.405048817166954</v>
      </c>
      <c r="AA6" s="20">
        <v>276669482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536275</v>
      </c>
      <c r="D24" s="20"/>
      <c r="E24" s="21"/>
      <c r="F24" s="22"/>
      <c r="G24" s="22"/>
      <c r="H24" s="22"/>
      <c r="I24" s="22">
        <v>185000</v>
      </c>
      <c r="J24" s="22">
        <v>185000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185000</v>
      </c>
      <c r="X24" s="22"/>
      <c r="Y24" s="22">
        <v>185000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402401</v>
      </c>
      <c r="X27" s="22"/>
      <c r="Y27" s="22">
        <v>402401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217978420</v>
      </c>
      <c r="D33" s="29">
        <f t="shared" ref="D33:Y33" si="0">SUM(D6:D32)</f>
        <v>0</v>
      </c>
      <c r="E33" s="30">
        <f t="shared" si="0"/>
        <v>276669482</v>
      </c>
      <c r="F33" s="31">
        <f t="shared" si="0"/>
        <v>276669482</v>
      </c>
      <c r="G33" s="31">
        <f t="shared" si="0"/>
        <v>13987779</v>
      </c>
      <c r="H33" s="31">
        <f t="shared" si="0"/>
        <v>14380197</v>
      </c>
      <c r="I33" s="31">
        <f t="shared" si="0"/>
        <v>19664748</v>
      </c>
      <c r="J33" s="31">
        <f t="shared" si="0"/>
        <v>48032724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48032724</v>
      </c>
      <c r="X33" s="31">
        <f t="shared" si="0"/>
        <v>69167369</v>
      </c>
      <c r="Y33" s="31">
        <f t="shared" si="0"/>
        <v>-21134645</v>
      </c>
      <c r="Z33" s="32">
        <f>+IF(X33&lt;&gt;0,+(Y33/X33)*100,0)</f>
        <v>-30.555802982762003</v>
      </c>
      <c r="AA33" s="29">
        <f>SUM(AA6:AA32)</f>
        <v>276669482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9888577</v>
      </c>
      <c r="F35" s="22">
        <v>9888577</v>
      </c>
      <c r="G35" s="22">
        <v>601361</v>
      </c>
      <c r="H35" s="22">
        <v>529060</v>
      </c>
      <c r="I35" s="22">
        <v>546435</v>
      </c>
      <c r="J35" s="22">
        <v>1676856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1676856</v>
      </c>
      <c r="X35" s="22">
        <v>2472147</v>
      </c>
      <c r="Y35" s="22">
        <v>-795291</v>
      </c>
      <c r="Z35" s="23">
        <v>-32.170052994421447</v>
      </c>
      <c r="AA35" s="20">
        <v>9888577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197065583</v>
      </c>
      <c r="D37" s="20"/>
      <c r="E37" s="21">
        <v>316160614</v>
      </c>
      <c r="F37" s="22">
        <v>316160614</v>
      </c>
      <c r="G37" s="22">
        <v>20660970</v>
      </c>
      <c r="H37" s="22">
        <v>22436100</v>
      </c>
      <c r="I37" s="22">
        <v>19763062</v>
      </c>
      <c r="J37" s="22">
        <v>62860132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62860132</v>
      </c>
      <c r="X37" s="22">
        <v>79040157</v>
      </c>
      <c r="Y37" s="22">
        <v>-16180025</v>
      </c>
      <c r="Z37" s="23">
        <v>-20.470638741266669</v>
      </c>
      <c r="AA37" s="20">
        <v>316160614</v>
      </c>
    </row>
    <row r="38" spans="1:27" x14ac:dyDescent="0.25">
      <c r="A38" s="19" t="s">
        <v>64</v>
      </c>
      <c r="B38" s="15" t="s">
        <v>32</v>
      </c>
      <c r="C38" s="20">
        <v>1218090</v>
      </c>
      <c r="D38" s="20"/>
      <c r="E38" s="21"/>
      <c r="F38" s="22"/>
      <c r="G38" s="22">
        <v>22909</v>
      </c>
      <c r="H38" s="22">
        <v>17730</v>
      </c>
      <c r="I38" s="22"/>
      <c r="J38" s="22">
        <v>40639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40639</v>
      </c>
      <c r="X38" s="22"/>
      <c r="Y38" s="22">
        <v>40639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36205</v>
      </c>
      <c r="D45" s="20"/>
      <c r="E45" s="21">
        <v>56329</v>
      </c>
      <c r="F45" s="22">
        <v>56329</v>
      </c>
      <c r="G45" s="22">
        <v>352</v>
      </c>
      <c r="H45" s="22"/>
      <c r="I45" s="22"/>
      <c r="J45" s="22">
        <v>352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352</v>
      </c>
      <c r="X45" s="22">
        <v>14085</v>
      </c>
      <c r="Y45" s="22">
        <v>-13733</v>
      </c>
      <c r="Z45" s="23">
        <v>-97.500887468938586</v>
      </c>
      <c r="AA45" s="20">
        <v>56329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198319878</v>
      </c>
      <c r="D48" s="29">
        <f t="shared" ref="D48:Y48" si="1">SUM(D35:D47)</f>
        <v>0</v>
      </c>
      <c r="E48" s="30">
        <f t="shared" si="1"/>
        <v>326105520</v>
      </c>
      <c r="F48" s="31">
        <f t="shared" si="1"/>
        <v>326105520</v>
      </c>
      <c r="G48" s="31">
        <f t="shared" si="1"/>
        <v>21285592</v>
      </c>
      <c r="H48" s="31">
        <f t="shared" si="1"/>
        <v>22982890</v>
      </c>
      <c r="I48" s="31">
        <f t="shared" si="1"/>
        <v>20309497</v>
      </c>
      <c r="J48" s="31">
        <f t="shared" si="1"/>
        <v>64577979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64577979</v>
      </c>
      <c r="X48" s="31">
        <f t="shared" si="1"/>
        <v>81526389</v>
      </c>
      <c r="Y48" s="31">
        <f t="shared" si="1"/>
        <v>-16948410</v>
      </c>
      <c r="Z48" s="32">
        <f>+IF(X48&lt;&gt;0,+(Y48/X48)*100,0)</f>
        <v>-20.788863836468948</v>
      </c>
      <c r="AA48" s="29">
        <f>SUM(AA35:AA47)</f>
        <v>326105520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19658542</v>
      </c>
      <c r="D49" s="39">
        <f t="shared" si="2"/>
        <v>0</v>
      </c>
      <c r="E49" s="40">
        <f t="shared" si="2"/>
        <v>-49436038</v>
      </c>
      <c r="F49" s="41">
        <f t="shared" si="2"/>
        <v>-49436038</v>
      </c>
      <c r="G49" s="41">
        <f t="shared" si="2"/>
        <v>-7297813</v>
      </c>
      <c r="H49" s="41">
        <f t="shared" si="2"/>
        <v>-8602693</v>
      </c>
      <c r="I49" s="41">
        <f t="shared" si="2"/>
        <v>-644749</v>
      </c>
      <c r="J49" s="41">
        <f t="shared" si="2"/>
        <v>-16545255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-16545255</v>
      </c>
      <c r="X49" s="41">
        <f t="shared" si="2"/>
        <v>-12359020</v>
      </c>
      <c r="Y49" s="41">
        <f t="shared" si="2"/>
        <v>-4186235</v>
      </c>
      <c r="Z49" s="42">
        <f>+IF(X49&lt;&gt;0,+(Y49/X49)*100,0)</f>
        <v>33.871900846507245</v>
      </c>
      <c r="AA49" s="39">
        <f>+AA33-AA48</f>
        <v>-49436038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19658542</v>
      </c>
      <c r="D52" s="48">
        <f t="shared" si="3"/>
        <v>0</v>
      </c>
      <c r="E52" s="49">
        <f t="shared" si="3"/>
        <v>-49436038</v>
      </c>
      <c r="F52" s="50">
        <f t="shared" si="3"/>
        <v>-49436038</v>
      </c>
      <c r="G52" s="50">
        <f t="shared" si="3"/>
        <v>-7297813</v>
      </c>
      <c r="H52" s="50">
        <f t="shared" si="3"/>
        <v>-8602693</v>
      </c>
      <c r="I52" s="50">
        <f t="shared" si="3"/>
        <v>-644749</v>
      </c>
      <c r="J52" s="50">
        <f t="shared" si="3"/>
        <v>-16545255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-16545255</v>
      </c>
      <c r="X52" s="50">
        <f t="shared" si="3"/>
        <v>-12359020</v>
      </c>
      <c r="Y52" s="50">
        <f t="shared" si="3"/>
        <v>-4186235</v>
      </c>
      <c r="Z52" s="51">
        <f>+IF(X52&lt;&gt;0,+(Y52/X52)*100,0)</f>
        <v>33.871900846507245</v>
      </c>
      <c r="AA52" s="48">
        <f>SUM(AA49:AA51)</f>
        <v>-49436038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19658542</v>
      </c>
      <c r="D54" s="54">
        <f>+D52-D53</f>
        <v>0</v>
      </c>
      <c r="E54" s="55">
        <f t="shared" si="4"/>
        <v>-49436038</v>
      </c>
      <c r="F54" s="56">
        <f t="shared" si="4"/>
        <v>-49436038</v>
      </c>
      <c r="G54" s="56">
        <f t="shared" si="4"/>
        <v>-7297813</v>
      </c>
      <c r="H54" s="56">
        <f t="shared" si="4"/>
        <v>-8602693</v>
      </c>
      <c r="I54" s="56">
        <f t="shared" si="4"/>
        <v>-644749</v>
      </c>
      <c r="J54" s="56">
        <f t="shared" si="4"/>
        <v>-16545255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-16545255</v>
      </c>
      <c r="X54" s="56">
        <f t="shared" si="4"/>
        <v>-12359020</v>
      </c>
      <c r="Y54" s="56">
        <f t="shared" si="4"/>
        <v>-4186235</v>
      </c>
      <c r="Z54" s="57">
        <f>+IF(X54&lt;&gt;0,+(Y54/X54)*100,0)</f>
        <v>33.871900846507245</v>
      </c>
      <c r="AA54" s="54">
        <f>+AA52-AA53</f>
        <v>-49436038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19658542</v>
      </c>
      <c r="D57" s="48">
        <f>SUM(D54:D56)</f>
        <v>0</v>
      </c>
      <c r="E57" s="49">
        <f t="shared" si="5"/>
        <v>-49436038</v>
      </c>
      <c r="F57" s="50">
        <f t="shared" si="5"/>
        <v>-49436038</v>
      </c>
      <c r="G57" s="50">
        <f t="shared" si="5"/>
        <v>-7297813</v>
      </c>
      <c r="H57" s="50">
        <f t="shared" si="5"/>
        <v>-8602693</v>
      </c>
      <c r="I57" s="50">
        <f t="shared" si="5"/>
        <v>-644749</v>
      </c>
      <c r="J57" s="50">
        <f t="shared" si="5"/>
        <v>-16545255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-16545255</v>
      </c>
      <c r="X57" s="50">
        <f t="shared" si="5"/>
        <v>-12359020</v>
      </c>
      <c r="Y57" s="50">
        <f t="shared" si="5"/>
        <v>-4186235</v>
      </c>
      <c r="Z57" s="51">
        <f>+IF(X57&lt;&gt;0,+(Y57/X57)*100,0)</f>
        <v>33.871900846507245</v>
      </c>
      <c r="AA57" s="48">
        <f>SUM(AA54:AA56)</f>
        <v>-49436038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19658542</v>
      </c>
      <c r="D60" s="65">
        <f>SUM(D57:D59)</f>
        <v>0</v>
      </c>
      <c r="E60" s="66">
        <f t="shared" si="6"/>
        <v>-49436038</v>
      </c>
      <c r="F60" s="67">
        <f t="shared" si="6"/>
        <v>-49436038</v>
      </c>
      <c r="G60" s="67">
        <f t="shared" si="6"/>
        <v>-7297813</v>
      </c>
      <c r="H60" s="67">
        <f t="shared" si="6"/>
        <v>-8602693</v>
      </c>
      <c r="I60" s="67">
        <f t="shared" si="6"/>
        <v>-644749</v>
      </c>
      <c r="J60" s="67">
        <f t="shared" si="6"/>
        <v>-16545255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-16545255</v>
      </c>
      <c r="X60" s="67">
        <f t="shared" si="6"/>
        <v>-12359020</v>
      </c>
      <c r="Y60" s="67">
        <f t="shared" si="6"/>
        <v>-4186235</v>
      </c>
      <c r="Z60" s="68">
        <f>+IF(X60&lt;&gt;0,+(Y60/X60)*100,0)</f>
        <v>33.871900846507245</v>
      </c>
      <c r="AA60" s="65">
        <f>SUM(AA57:AA59)</f>
        <v>-49436038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517071973</v>
      </c>
      <c r="D6" s="20"/>
      <c r="E6" s="21">
        <v>619882908</v>
      </c>
      <c r="F6" s="22">
        <v>619882908</v>
      </c>
      <c r="G6" s="22">
        <v>45776698</v>
      </c>
      <c r="H6" s="22">
        <v>53629105</v>
      </c>
      <c r="I6" s="22">
        <v>53319041</v>
      </c>
      <c r="J6" s="22">
        <v>152724844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152724844</v>
      </c>
      <c r="X6" s="22">
        <v>154970727</v>
      </c>
      <c r="Y6" s="22">
        <v>-2245883</v>
      </c>
      <c r="Z6" s="23">
        <v>-1.4492304730557275</v>
      </c>
      <c r="AA6" s="20">
        <v>619882908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12453312</v>
      </c>
      <c r="D13" s="20"/>
      <c r="E13" s="21">
        <v>7818336</v>
      </c>
      <c r="F13" s="22">
        <v>7818336</v>
      </c>
      <c r="G13" s="22">
        <v>887289</v>
      </c>
      <c r="H13" s="22">
        <v>897601</v>
      </c>
      <c r="I13" s="22">
        <v>853253</v>
      </c>
      <c r="J13" s="22">
        <v>2638143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2638143</v>
      </c>
      <c r="X13" s="22">
        <v>1954584</v>
      </c>
      <c r="Y13" s="22">
        <v>683559</v>
      </c>
      <c r="Z13" s="23">
        <v>34.972096364239142</v>
      </c>
      <c r="AA13" s="20">
        <v>7818336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529525285</v>
      </c>
      <c r="D33" s="29">
        <f t="shared" ref="D33:Y33" si="0">SUM(D6:D32)</f>
        <v>0</v>
      </c>
      <c r="E33" s="30">
        <f t="shared" si="0"/>
        <v>627701244</v>
      </c>
      <c r="F33" s="31">
        <f t="shared" si="0"/>
        <v>627701244</v>
      </c>
      <c r="G33" s="31">
        <f t="shared" si="0"/>
        <v>46663987</v>
      </c>
      <c r="H33" s="31">
        <f t="shared" si="0"/>
        <v>54526706</v>
      </c>
      <c r="I33" s="31">
        <f t="shared" si="0"/>
        <v>54172294</v>
      </c>
      <c r="J33" s="31">
        <f t="shared" si="0"/>
        <v>155362987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155362987</v>
      </c>
      <c r="X33" s="31">
        <f t="shared" si="0"/>
        <v>156925311</v>
      </c>
      <c r="Y33" s="31">
        <f t="shared" si="0"/>
        <v>-1562324</v>
      </c>
      <c r="Z33" s="32">
        <f>+IF(X33&lt;&gt;0,+(Y33/X33)*100,0)</f>
        <v>-0.99558445354937031</v>
      </c>
      <c r="AA33" s="29">
        <f>SUM(AA6:AA32)</f>
        <v>627701244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60769893</v>
      </c>
      <c r="D35" s="20"/>
      <c r="E35" s="21">
        <v>64910172</v>
      </c>
      <c r="F35" s="22">
        <v>64910172</v>
      </c>
      <c r="G35" s="22">
        <v>4598570</v>
      </c>
      <c r="H35" s="22">
        <v>4794363</v>
      </c>
      <c r="I35" s="22">
        <v>4464237</v>
      </c>
      <c r="J35" s="22">
        <v>13857170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13857170</v>
      </c>
      <c r="X35" s="22">
        <v>16227543</v>
      </c>
      <c r="Y35" s="22">
        <v>-2370373</v>
      </c>
      <c r="Z35" s="23">
        <v>-14.607097328289317</v>
      </c>
      <c r="AA35" s="20">
        <v>64910172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437654639</v>
      </c>
      <c r="D37" s="20"/>
      <c r="E37" s="21">
        <v>415334916</v>
      </c>
      <c r="F37" s="22">
        <v>415334916</v>
      </c>
      <c r="G37" s="22">
        <v>10195099</v>
      </c>
      <c r="H37" s="22">
        <v>54025464</v>
      </c>
      <c r="I37" s="22">
        <v>49907084</v>
      </c>
      <c r="J37" s="22">
        <v>114127647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114127647</v>
      </c>
      <c r="X37" s="22">
        <v>103833729</v>
      </c>
      <c r="Y37" s="22">
        <v>10293918</v>
      </c>
      <c r="Z37" s="23">
        <v>9.9138479366372358</v>
      </c>
      <c r="AA37" s="20">
        <v>415334916</v>
      </c>
    </row>
    <row r="38" spans="1:27" x14ac:dyDescent="0.25">
      <c r="A38" s="19" t="s">
        <v>64</v>
      </c>
      <c r="B38" s="15" t="s">
        <v>32</v>
      </c>
      <c r="C38" s="20">
        <v>13668306</v>
      </c>
      <c r="D38" s="20"/>
      <c r="E38" s="21">
        <v>14580744</v>
      </c>
      <c r="F38" s="22">
        <v>14580744</v>
      </c>
      <c r="G38" s="22">
        <v>694508</v>
      </c>
      <c r="H38" s="22">
        <v>427172</v>
      </c>
      <c r="I38" s="22">
        <v>1333972</v>
      </c>
      <c r="J38" s="22">
        <v>2455652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2455652</v>
      </c>
      <c r="X38" s="22">
        <v>3645186</v>
      </c>
      <c r="Y38" s="22">
        <v>-1189534</v>
      </c>
      <c r="Z38" s="23">
        <v>-32.633012416924679</v>
      </c>
      <c r="AA38" s="20">
        <v>14580744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13617410</v>
      </c>
      <c r="D40" s="20"/>
      <c r="E40" s="21">
        <v>57008736</v>
      </c>
      <c r="F40" s="22">
        <v>57008736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14252184</v>
      </c>
      <c r="Y40" s="22">
        <v>-14252184</v>
      </c>
      <c r="Z40" s="23">
        <v>-100</v>
      </c>
      <c r="AA40" s="20">
        <v>57008736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6011969</v>
      </c>
      <c r="D42" s="20"/>
      <c r="E42" s="21">
        <v>9312960</v>
      </c>
      <c r="F42" s="22">
        <v>9312960</v>
      </c>
      <c r="G42" s="22">
        <v>764560</v>
      </c>
      <c r="H42" s="22">
        <v>1546470</v>
      </c>
      <c r="I42" s="22">
        <v>776640</v>
      </c>
      <c r="J42" s="22">
        <v>3087670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3087670</v>
      </c>
      <c r="X42" s="22">
        <v>2328240</v>
      </c>
      <c r="Y42" s="22">
        <v>759430</v>
      </c>
      <c r="Z42" s="23">
        <v>32.618200872762259</v>
      </c>
      <c r="AA42" s="20">
        <v>9312960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547</v>
      </c>
      <c r="D44" s="20"/>
      <c r="E44" s="21">
        <v>28224</v>
      </c>
      <c r="F44" s="22">
        <v>28224</v>
      </c>
      <c r="G44" s="22"/>
      <c r="H44" s="22">
        <v>7116</v>
      </c>
      <c r="I44" s="22"/>
      <c r="J44" s="22">
        <v>7116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7116</v>
      </c>
      <c r="X44" s="22">
        <v>7056</v>
      </c>
      <c r="Y44" s="22">
        <v>60</v>
      </c>
      <c r="Z44" s="23">
        <v>0.85034013605442182</v>
      </c>
      <c r="AA44" s="20">
        <v>28224</v>
      </c>
    </row>
    <row r="45" spans="1:27" x14ac:dyDescent="0.25">
      <c r="A45" s="19" t="s">
        <v>70</v>
      </c>
      <c r="B45" s="15" t="s">
        <v>32</v>
      </c>
      <c r="C45" s="20">
        <v>1001017</v>
      </c>
      <c r="D45" s="20"/>
      <c r="E45" s="21">
        <v>1435992</v>
      </c>
      <c r="F45" s="22">
        <v>1435992</v>
      </c>
      <c r="G45" s="22">
        <v>19519</v>
      </c>
      <c r="H45" s="22">
        <v>56599</v>
      </c>
      <c r="I45" s="22">
        <v>70879</v>
      </c>
      <c r="J45" s="22">
        <v>146997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146997</v>
      </c>
      <c r="X45" s="22">
        <v>358998</v>
      </c>
      <c r="Y45" s="22">
        <v>-212001</v>
      </c>
      <c r="Z45" s="23">
        <v>-59.053532331656442</v>
      </c>
      <c r="AA45" s="20">
        <v>1435992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532723781</v>
      </c>
      <c r="D48" s="29">
        <f t="shared" ref="D48:Y48" si="1">SUM(D35:D47)</f>
        <v>0</v>
      </c>
      <c r="E48" s="30">
        <f t="shared" si="1"/>
        <v>562611744</v>
      </c>
      <c r="F48" s="31">
        <f t="shared" si="1"/>
        <v>562611744</v>
      </c>
      <c r="G48" s="31">
        <f t="shared" si="1"/>
        <v>16272256</v>
      </c>
      <c r="H48" s="31">
        <f t="shared" si="1"/>
        <v>60857184</v>
      </c>
      <c r="I48" s="31">
        <f t="shared" si="1"/>
        <v>56552812</v>
      </c>
      <c r="J48" s="31">
        <f t="shared" si="1"/>
        <v>133682252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133682252</v>
      </c>
      <c r="X48" s="31">
        <f t="shared" si="1"/>
        <v>140652936</v>
      </c>
      <c r="Y48" s="31">
        <f t="shared" si="1"/>
        <v>-6970684</v>
      </c>
      <c r="Z48" s="32">
        <f>+IF(X48&lt;&gt;0,+(Y48/X48)*100,0)</f>
        <v>-4.9559463159730983</v>
      </c>
      <c r="AA48" s="29">
        <f>SUM(AA35:AA47)</f>
        <v>562611744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-3198496</v>
      </c>
      <c r="D49" s="39">
        <f t="shared" si="2"/>
        <v>0</v>
      </c>
      <c r="E49" s="40">
        <f t="shared" si="2"/>
        <v>65089500</v>
      </c>
      <c r="F49" s="41">
        <f t="shared" si="2"/>
        <v>65089500</v>
      </c>
      <c r="G49" s="41">
        <f t="shared" si="2"/>
        <v>30391731</v>
      </c>
      <c r="H49" s="41">
        <f t="shared" si="2"/>
        <v>-6330478</v>
      </c>
      <c r="I49" s="41">
        <f t="shared" si="2"/>
        <v>-2380518</v>
      </c>
      <c r="J49" s="41">
        <f t="shared" si="2"/>
        <v>21680735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21680735</v>
      </c>
      <c r="X49" s="41">
        <f t="shared" si="2"/>
        <v>16272375</v>
      </c>
      <c r="Y49" s="41">
        <f t="shared" si="2"/>
        <v>5408360</v>
      </c>
      <c r="Z49" s="42">
        <f>+IF(X49&lt;&gt;0,+(Y49/X49)*100,0)</f>
        <v>33.236451347759619</v>
      </c>
      <c r="AA49" s="39">
        <f>+AA33-AA48</f>
        <v>65089500</v>
      </c>
    </row>
    <row r="50" spans="1:27" x14ac:dyDescent="0.25">
      <c r="A50" s="43" t="s">
        <v>75</v>
      </c>
      <c r="B50" s="15" t="s">
        <v>32</v>
      </c>
      <c r="C50" s="20">
        <v>17050500</v>
      </c>
      <c r="D50" s="20"/>
      <c r="E50" s="21">
        <v>15180996</v>
      </c>
      <c r="F50" s="22">
        <v>15180996</v>
      </c>
      <c r="G50" s="22"/>
      <c r="H50" s="22">
        <v>324118</v>
      </c>
      <c r="I50" s="22">
        <v>4400336</v>
      </c>
      <c r="J50" s="22">
        <v>4724454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4724454</v>
      </c>
      <c r="X50" s="22">
        <v>3795249</v>
      </c>
      <c r="Y50" s="22">
        <v>929205</v>
      </c>
      <c r="Z50" s="23">
        <v>24.483373818160548</v>
      </c>
      <c r="AA50" s="20">
        <v>15180996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13852004</v>
      </c>
      <c r="D52" s="48">
        <f t="shared" si="3"/>
        <v>0</v>
      </c>
      <c r="E52" s="49">
        <f t="shared" si="3"/>
        <v>80270496</v>
      </c>
      <c r="F52" s="50">
        <f t="shared" si="3"/>
        <v>80270496</v>
      </c>
      <c r="G52" s="50">
        <f t="shared" si="3"/>
        <v>30391731</v>
      </c>
      <c r="H52" s="50">
        <f t="shared" si="3"/>
        <v>-6006360</v>
      </c>
      <c r="I52" s="50">
        <f t="shared" si="3"/>
        <v>2019818</v>
      </c>
      <c r="J52" s="50">
        <f t="shared" si="3"/>
        <v>26405189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26405189</v>
      </c>
      <c r="X52" s="50">
        <f t="shared" si="3"/>
        <v>20067624</v>
      </c>
      <c r="Y52" s="50">
        <f t="shared" si="3"/>
        <v>6337565</v>
      </c>
      <c r="Z52" s="51">
        <f>+IF(X52&lt;&gt;0,+(Y52/X52)*100,0)</f>
        <v>31.581043176810571</v>
      </c>
      <c r="AA52" s="48">
        <f>SUM(AA49:AA51)</f>
        <v>80270496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13852004</v>
      </c>
      <c r="D54" s="54">
        <f>+D52-D53</f>
        <v>0</v>
      </c>
      <c r="E54" s="55">
        <f t="shared" si="4"/>
        <v>80270496</v>
      </c>
      <c r="F54" s="56">
        <f t="shared" si="4"/>
        <v>80270496</v>
      </c>
      <c r="G54" s="56">
        <f t="shared" si="4"/>
        <v>30391731</v>
      </c>
      <c r="H54" s="56">
        <f t="shared" si="4"/>
        <v>-6006360</v>
      </c>
      <c r="I54" s="56">
        <f t="shared" si="4"/>
        <v>2019818</v>
      </c>
      <c r="J54" s="56">
        <f t="shared" si="4"/>
        <v>26405189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26405189</v>
      </c>
      <c r="X54" s="56">
        <f t="shared" si="4"/>
        <v>20067624</v>
      </c>
      <c r="Y54" s="56">
        <f t="shared" si="4"/>
        <v>6337565</v>
      </c>
      <c r="Z54" s="57">
        <f>+IF(X54&lt;&gt;0,+(Y54/X54)*100,0)</f>
        <v>31.581043176810571</v>
      </c>
      <c r="AA54" s="54">
        <f>+AA52-AA53</f>
        <v>80270496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13852004</v>
      </c>
      <c r="D57" s="48">
        <f>SUM(D54:D56)</f>
        <v>0</v>
      </c>
      <c r="E57" s="49">
        <f t="shared" si="5"/>
        <v>80270496</v>
      </c>
      <c r="F57" s="50">
        <f t="shared" si="5"/>
        <v>80270496</v>
      </c>
      <c r="G57" s="50">
        <f t="shared" si="5"/>
        <v>30391731</v>
      </c>
      <c r="H57" s="50">
        <f t="shared" si="5"/>
        <v>-6006360</v>
      </c>
      <c r="I57" s="50">
        <f t="shared" si="5"/>
        <v>2019818</v>
      </c>
      <c r="J57" s="50">
        <f t="shared" si="5"/>
        <v>26405189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26405189</v>
      </c>
      <c r="X57" s="50">
        <f t="shared" si="5"/>
        <v>20067624</v>
      </c>
      <c r="Y57" s="50">
        <f t="shared" si="5"/>
        <v>6337565</v>
      </c>
      <c r="Z57" s="51">
        <f>+IF(X57&lt;&gt;0,+(Y57/X57)*100,0)</f>
        <v>31.581043176810571</v>
      </c>
      <c r="AA57" s="48">
        <f>SUM(AA54:AA56)</f>
        <v>80270496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13852004</v>
      </c>
      <c r="D60" s="65">
        <f>SUM(D57:D59)</f>
        <v>0</v>
      </c>
      <c r="E60" s="66">
        <f t="shared" si="6"/>
        <v>80270496</v>
      </c>
      <c r="F60" s="67">
        <f t="shared" si="6"/>
        <v>80270496</v>
      </c>
      <c r="G60" s="67">
        <f t="shared" si="6"/>
        <v>30391731</v>
      </c>
      <c r="H60" s="67">
        <f t="shared" si="6"/>
        <v>-6006360</v>
      </c>
      <c r="I60" s="67">
        <f t="shared" si="6"/>
        <v>2019818</v>
      </c>
      <c r="J60" s="67">
        <f t="shared" si="6"/>
        <v>26405189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26405189</v>
      </c>
      <c r="X60" s="67">
        <f t="shared" si="6"/>
        <v>20067624</v>
      </c>
      <c r="Y60" s="67">
        <f t="shared" si="6"/>
        <v>6337565</v>
      </c>
      <c r="Z60" s="68">
        <f>+IF(X60&lt;&gt;0,+(Y60/X60)*100,0)</f>
        <v>31.581043176810571</v>
      </c>
      <c r="AA60" s="65">
        <f>SUM(AA57:AA59)</f>
        <v>80270496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2253594</v>
      </c>
      <c r="D35" s="20"/>
      <c r="E35" s="21">
        <v>2469115</v>
      </c>
      <c r="F35" s="22">
        <v>2469115</v>
      </c>
      <c r="G35" s="22">
        <v>198557</v>
      </c>
      <c r="H35" s="22">
        <v>188992</v>
      </c>
      <c r="I35" s="22">
        <v>291590</v>
      </c>
      <c r="J35" s="22">
        <v>679139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679139</v>
      </c>
      <c r="X35" s="22">
        <v>617280</v>
      </c>
      <c r="Y35" s="22">
        <v>61859</v>
      </c>
      <c r="Z35" s="23">
        <v>10.02122213582167</v>
      </c>
      <c r="AA35" s="20">
        <v>2469115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216165</v>
      </c>
      <c r="D38" s="20"/>
      <c r="E38" s="21">
        <v>450000</v>
      </c>
      <c r="F38" s="22">
        <v>450000</v>
      </c>
      <c r="G38" s="22">
        <v>54850</v>
      </c>
      <c r="H38" s="22">
        <v>24760</v>
      </c>
      <c r="I38" s="22"/>
      <c r="J38" s="22">
        <v>79610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79610</v>
      </c>
      <c r="X38" s="22">
        <v>112500</v>
      </c>
      <c r="Y38" s="22">
        <v>-32890</v>
      </c>
      <c r="Z38" s="23">
        <v>-29.235555555555553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4807689</v>
      </c>
      <c r="D40" s="20"/>
      <c r="E40" s="21">
        <v>6180121</v>
      </c>
      <c r="F40" s="22">
        <v>6180121</v>
      </c>
      <c r="G40" s="22">
        <v>409890</v>
      </c>
      <c r="H40" s="22">
        <v>409890</v>
      </c>
      <c r="I40" s="22">
        <v>396668</v>
      </c>
      <c r="J40" s="22">
        <v>1216448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1216448</v>
      </c>
      <c r="X40" s="22">
        <v>1545030</v>
      </c>
      <c r="Y40" s="22">
        <v>-328582</v>
      </c>
      <c r="Z40" s="23">
        <v>-21.267030413648929</v>
      </c>
      <c r="AA40" s="20">
        <v>6180121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32967676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499998</v>
      </c>
      <c r="Y42" s="22">
        <v>-499998</v>
      </c>
      <c r="Z42" s="23">
        <v>-100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9750899</v>
      </c>
      <c r="D43" s="20"/>
      <c r="E43" s="21">
        <v>10192278</v>
      </c>
      <c r="F43" s="22">
        <v>10192278</v>
      </c>
      <c r="G43" s="22">
        <v>782336</v>
      </c>
      <c r="H43" s="22">
        <v>913203</v>
      </c>
      <c r="I43" s="22">
        <v>905332</v>
      </c>
      <c r="J43" s="22">
        <v>2600871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2600871</v>
      </c>
      <c r="X43" s="22">
        <v>2548071</v>
      </c>
      <c r="Y43" s="22">
        <v>52800</v>
      </c>
      <c r="Z43" s="23">
        <v>2.0721557601809368</v>
      </c>
      <c r="AA43" s="20">
        <v>10192278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18255</v>
      </c>
      <c r="D45" s="20"/>
      <c r="E45" s="21">
        <v>3024151</v>
      </c>
      <c r="F45" s="22">
        <v>3024151</v>
      </c>
      <c r="G45" s="22">
        <v>1692942</v>
      </c>
      <c r="H45" s="22">
        <v>1496</v>
      </c>
      <c r="I45" s="22">
        <v>3951298</v>
      </c>
      <c r="J45" s="22">
        <v>5645736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5645736</v>
      </c>
      <c r="X45" s="22">
        <v>756039</v>
      </c>
      <c r="Y45" s="22">
        <v>4889697</v>
      </c>
      <c r="Z45" s="23">
        <v>646.75195327225174</v>
      </c>
      <c r="AA45" s="20">
        <v>3024151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50014278</v>
      </c>
      <c r="D48" s="29">
        <f t="shared" ref="D48:Y48" si="1">SUM(D35:D47)</f>
        <v>0</v>
      </c>
      <c r="E48" s="30">
        <f t="shared" si="1"/>
        <v>24315665</v>
      </c>
      <c r="F48" s="31">
        <f t="shared" si="1"/>
        <v>24315665</v>
      </c>
      <c r="G48" s="31">
        <f t="shared" si="1"/>
        <v>3138575</v>
      </c>
      <c r="H48" s="31">
        <f t="shared" si="1"/>
        <v>1538341</v>
      </c>
      <c r="I48" s="31">
        <f t="shared" si="1"/>
        <v>5544888</v>
      </c>
      <c r="J48" s="31">
        <f t="shared" si="1"/>
        <v>10221804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10221804</v>
      </c>
      <c r="X48" s="31">
        <f t="shared" si="1"/>
        <v>6078918</v>
      </c>
      <c r="Y48" s="31">
        <f t="shared" si="1"/>
        <v>4142886</v>
      </c>
      <c r="Z48" s="32">
        <f>+IF(X48&lt;&gt;0,+(Y48/X48)*100,0)</f>
        <v>68.151700680943549</v>
      </c>
      <c r="AA48" s="29">
        <f>SUM(AA35:AA47)</f>
        <v>24315665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-50014278</v>
      </c>
      <c r="D49" s="39">
        <f t="shared" si="2"/>
        <v>0</v>
      </c>
      <c r="E49" s="40">
        <f t="shared" si="2"/>
        <v>-24315665</v>
      </c>
      <c r="F49" s="41">
        <f t="shared" si="2"/>
        <v>-24315665</v>
      </c>
      <c r="G49" s="41">
        <f t="shared" si="2"/>
        <v>-3138575</v>
      </c>
      <c r="H49" s="41">
        <f t="shared" si="2"/>
        <v>-1538341</v>
      </c>
      <c r="I49" s="41">
        <f t="shared" si="2"/>
        <v>-5544888</v>
      </c>
      <c r="J49" s="41">
        <f t="shared" si="2"/>
        <v>-10221804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-10221804</v>
      </c>
      <c r="X49" s="41">
        <f t="shared" si="2"/>
        <v>-6078918</v>
      </c>
      <c r="Y49" s="41">
        <f t="shared" si="2"/>
        <v>-4142886</v>
      </c>
      <c r="Z49" s="42">
        <f>+IF(X49&lt;&gt;0,+(Y49/X49)*100,0)</f>
        <v>68.151700680943549</v>
      </c>
      <c r="AA49" s="39">
        <f>+AA33-AA48</f>
        <v>-24315665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9613000</v>
      </c>
      <c r="F50" s="22">
        <v>9613000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2403249</v>
      </c>
      <c r="Y50" s="22">
        <v>-2403249</v>
      </c>
      <c r="Z50" s="23">
        <v>-100</v>
      </c>
      <c r="AA50" s="20">
        <v>9613000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-50014278</v>
      </c>
      <c r="D52" s="48">
        <f t="shared" si="3"/>
        <v>0</v>
      </c>
      <c r="E52" s="49">
        <f t="shared" si="3"/>
        <v>-14702665</v>
      </c>
      <c r="F52" s="50">
        <f t="shared" si="3"/>
        <v>-14702665</v>
      </c>
      <c r="G52" s="50">
        <f t="shared" si="3"/>
        <v>-3138575</v>
      </c>
      <c r="H52" s="50">
        <f t="shared" si="3"/>
        <v>-1538341</v>
      </c>
      <c r="I52" s="50">
        <f t="shared" si="3"/>
        <v>-5544888</v>
      </c>
      <c r="J52" s="50">
        <f t="shared" si="3"/>
        <v>-10221804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-10221804</v>
      </c>
      <c r="X52" s="50">
        <f t="shared" si="3"/>
        <v>-3675669</v>
      </c>
      <c r="Y52" s="50">
        <f t="shared" si="3"/>
        <v>-6546135</v>
      </c>
      <c r="Z52" s="51">
        <f>+IF(X52&lt;&gt;0,+(Y52/X52)*100,0)</f>
        <v>178.09370212606194</v>
      </c>
      <c r="AA52" s="48">
        <f>SUM(AA49:AA51)</f>
        <v>-14702665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-50014278</v>
      </c>
      <c r="D54" s="54">
        <f>+D52-D53</f>
        <v>0</v>
      </c>
      <c r="E54" s="55">
        <f t="shared" si="4"/>
        <v>-14702665</v>
      </c>
      <c r="F54" s="56">
        <f t="shared" si="4"/>
        <v>-14702665</v>
      </c>
      <c r="G54" s="56">
        <f t="shared" si="4"/>
        <v>-3138575</v>
      </c>
      <c r="H54" s="56">
        <f t="shared" si="4"/>
        <v>-1538341</v>
      </c>
      <c r="I54" s="56">
        <f t="shared" si="4"/>
        <v>-5544888</v>
      </c>
      <c r="J54" s="56">
        <f t="shared" si="4"/>
        <v>-10221804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-10221804</v>
      </c>
      <c r="X54" s="56">
        <f t="shared" si="4"/>
        <v>-3675669</v>
      </c>
      <c r="Y54" s="56">
        <f t="shared" si="4"/>
        <v>-6546135</v>
      </c>
      <c r="Z54" s="57">
        <f>+IF(X54&lt;&gt;0,+(Y54/X54)*100,0)</f>
        <v>178.09370212606194</v>
      </c>
      <c r="AA54" s="54">
        <f>+AA52-AA53</f>
        <v>-14702665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-50014278</v>
      </c>
      <c r="D57" s="48">
        <f>SUM(D54:D56)</f>
        <v>0</v>
      </c>
      <c r="E57" s="49">
        <f t="shared" si="5"/>
        <v>-14702665</v>
      </c>
      <c r="F57" s="50">
        <f t="shared" si="5"/>
        <v>-14702665</v>
      </c>
      <c r="G57" s="50">
        <f t="shared" si="5"/>
        <v>-3138575</v>
      </c>
      <c r="H57" s="50">
        <f t="shared" si="5"/>
        <v>-1538341</v>
      </c>
      <c r="I57" s="50">
        <f t="shared" si="5"/>
        <v>-5544888</v>
      </c>
      <c r="J57" s="50">
        <f t="shared" si="5"/>
        <v>-10221804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-10221804</v>
      </c>
      <c r="X57" s="50">
        <f t="shared" si="5"/>
        <v>-3675669</v>
      </c>
      <c r="Y57" s="50">
        <f t="shared" si="5"/>
        <v>-6546135</v>
      </c>
      <c r="Z57" s="51">
        <f>+IF(X57&lt;&gt;0,+(Y57/X57)*100,0)</f>
        <v>178.09370212606194</v>
      </c>
      <c r="AA57" s="48">
        <f>SUM(AA54:AA56)</f>
        <v>-14702665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-50014278</v>
      </c>
      <c r="D60" s="65">
        <f>SUM(D57:D59)</f>
        <v>0</v>
      </c>
      <c r="E60" s="66">
        <f t="shared" si="6"/>
        <v>-14702665</v>
      </c>
      <c r="F60" s="67">
        <f t="shared" si="6"/>
        <v>-14702665</v>
      </c>
      <c r="G60" s="67">
        <f t="shared" si="6"/>
        <v>-3138575</v>
      </c>
      <c r="H60" s="67">
        <f t="shared" si="6"/>
        <v>-1538341</v>
      </c>
      <c r="I60" s="67">
        <f t="shared" si="6"/>
        <v>-5544888</v>
      </c>
      <c r="J60" s="67">
        <f t="shared" si="6"/>
        <v>-10221804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-10221804</v>
      </c>
      <c r="X60" s="67">
        <f t="shared" si="6"/>
        <v>-3675669</v>
      </c>
      <c r="Y60" s="67">
        <f t="shared" si="6"/>
        <v>-6546135</v>
      </c>
      <c r="Z60" s="68">
        <f>+IF(X60&lt;&gt;0,+(Y60/X60)*100,0)</f>
        <v>178.09370212606194</v>
      </c>
      <c r="AA60" s="65">
        <f>SUM(AA57:AA59)</f>
        <v>-14702665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/>
      <c r="E6" s="21">
        <v>61323219</v>
      </c>
      <c r="F6" s="22">
        <v>61323219</v>
      </c>
      <c r="G6" s="22">
        <v>3159000</v>
      </c>
      <c r="H6" s="22">
        <v>3847432</v>
      </c>
      <c r="I6" s="22">
        <v>2964950</v>
      </c>
      <c r="J6" s="22">
        <v>9971382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9971382</v>
      </c>
      <c r="X6" s="22">
        <v>15330798</v>
      </c>
      <c r="Y6" s="22">
        <v>-5359416</v>
      </c>
      <c r="Z6" s="23">
        <v>-34.958493354357678</v>
      </c>
      <c r="AA6" s="20">
        <v>61323219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886598</v>
      </c>
      <c r="D13" s="20"/>
      <c r="E13" s="21">
        <v>883000</v>
      </c>
      <c r="F13" s="22">
        <v>883000</v>
      </c>
      <c r="G13" s="22">
        <v>79033</v>
      </c>
      <c r="H13" s="22">
        <v>81321</v>
      </c>
      <c r="I13" s="22">
        <v>79201</v>
      </c>
      <c r="J13" s="22">
        <v>239555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239555</v>
      </c>
      <c r="X13" s="22">
        <v>220749</v>
      </c>
      <c r="Y13" s="22">
        <v>18806</v>
      </c>
      <c r="Z13" s="23">
        <v>8.5191778898205666</v>
      </c>
      <c r="AA13" s="20">
        <v>883000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3212</v>
      </c>
      <c r="D24" s="20"/>
      <c r="E24" s="21">
        <v>29467</v>
      </c>
      <c r="F24" s="22">
        <v>29467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7365</v>
      </c>
      <c r="Y24" s="22">
        <v>-7365</v>
      </c>
      <c r="Z24" s="23">
        <v>-100</v>
      </c>
      <c r="AA24" s="20">
        <v>29467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42748500</v>
      </c>
      <c r="D33" s="29">
        <f t="shared" ref="D33:Y33" si="0">SUM(D6:D32)</f>
        <v>0</v>
      </c>
      <c r="E33" s="30">
        <f t="shared" si="0"/>
        <v>62235686</v>
      </c>
      <c r="F33" s="31">
        <f t="shared" si="0"/>
        <v>62235686</v>
      </c>
      <c r="G33" s="31">
        <f t="shared" si="0"/>
        <v>3238033</v>
      </c>
      <c r="H33" s="31">
        <f t="shared" si="0"/>
        <v>3928753</v>
      </c>
      <c r="I33" s="31">
        <f t="shared" si="0"/>
        <v>3044151</v>
      </c>
      <c r="J33" s="31">
        <f t="shared" si="0"/>
        <v>10210937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10210937</v>
      </c>
      <c r="X33" s="31">
        <f t="shared" si="0"/>
        <v>15558912</v>
      </c>
      <c r="Y33" s="31">
        <f t="shared" si="0"/>
        <v>-5347975</v>
      </c>
      <c r="Z33" s="32">
        <f>+IF(X33&lt;&gt;0,+(Y33/X33)*100,0)</f>
        <v>-34.372422698965075</v>
      </c>
      <c r="AA33" s="29">
        <f>SUM(AA6:AA32)</f>
        <v>62235686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16244156</v>
      </c>
      <c r="D35" s="20"/>
      <c r="E35" s="21">
        <v>16322907</v>
      </c>
      <c r="F35" s="22">
        <v>16322907</v>
      </c>
      <c r="G35" s="22"/>
      <c r="H35" s="22">
        <v>2684078</v>
      </c>
      <c r="I35" s="22">
        <v>1449928</v>
      </c>
      <c r="J35" s="22">
        <v>4134006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4134006</v>
      </c>
      <c r="X35" s="22">
        <v>4080759</v>
      </c>
      <c r="Y35" s="22">
        <v>53247</v>
      </c>
      <c r="Z35" s="23">
        <v>1.3048307925069822</v>
      </c>
      <c r="AA35" s="20">
        <v>16322907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71353727</v>
      </c>
      <c r="D37" s="20"/>
      <c r="E37" s="21">
        <v>67275360</v>
      </c>
      <c r="F37" s="22">
        <v>67275360</v>
      </c>
      <c r="G37" s="22">
        <v>358623</v>
      </c>
      <c r="H37" s="22">
        <v>2290808</v>
      </c>
      <c r="I37" s="22">
        <v>10353902</v>
      </c>
      <c r="J37" s="22">
        <v>13003333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13003333</v>
      </c>
      <c r="X37" s="22">
        <v>16818840</v>
      </c>
      <c r="Y37" s="22">
        <v>-3815507</v>
      </c>
      <c r="Z37" s="23">
        <v>-22.685910562202864</v>
      </c>
      <c r="AA37" s="20">
        <v>67275360</v>
      </c>
    </row>
    <row r="38" spans="1:27" x14ac:dyDescent="0.25">
      <c r="A38" s="19" t="s">
        <v>64</v>
      </c>
      <c r="B38" s="15" t="s">
        <v>32</v>
      </c>
      <c r="C38" s="20">
        <v>2345982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3861780</v>
      </c>
      <c r="D39" s="20"/>
      <c r="E39" s="21">
        <v>5432041</v>
      </c>
      <c r="F39" s="22">
        <v>5432041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1358013</v>
      </c>
      <c r="Y39" s="22">
        <v>-1358013</v>
      </c>
      <c r="Z39" s="23">
        <v>-100</v>
      </c>
      <c r="AA39" s="20">
        <v>5432041</v>
      </c>
    </row>
    <row r="40" spans="1:27" x14ac:dyDescent="0.25">
      <c r="A40" s="19" t="s">
        <v>66</v>
      </c>
      <c r="B40" s="15" t="s">
        <v>32</v>
      </c>
      <c r="C40" s="20">
        <v>29314143</v>
      </c>
      <c r="D40" s="20"/>
      <c r="E40" s="21">
        <v>11979582</v>
      </c>
      <c r="F40" s="22">
        <v>11979582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2994912</v>
      </c>
      <c r="Y40" s="22">
        <v>-2994912</v>
      </c>
      <c r="Z40" s="23">
        <v>-100</v>
      </c>
      <c r="AA40" s="20">
        <v>11979582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747083</v>
      </c>
      <c r="D42" s="20"/>
      <c r="E42" s="21">
        <v>804400</v>
      </c>
      <c r="F42" s="22">
        <v>804400</v>
      </c>
      <c r="G42" s="22">
        <v>9400</v>
      </c>
      <c r="H42" s="22">
        <v>120839</v>
      </c>
      <c r="I42" s="22">
        <v>144055</v>
      </c>
      <c r="J42" s="22">
        <v>274294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274294</v>
      </c>
      <c r="X42" s="22">
        <v>201105</v>
      </c>
      <c r="Y42" s="22">
        <v>73189</v>
      </c>
      <c r="Z42" s="23">
        <v>36.3934263195843</v>
      </c>
      <c r="AA42" s="20">
        <v>804400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767560</v>
      </c>
      <c r="D45" s="20"/>
      <c r="E45" s="21">
        <v>1257927</v>
      </c>
      <c r="F45" s="22">
        <v>1257927</v>
      </c>
      <c r="G45" s="22">
        <v>56957</v>
      </c>
      <c r="H45" s="22">
        <v>44601</v>
      </c>
      <c r="I45" s="22">
        <v>97782</v>
      </c>
      <c r="J45" s="22">
        <v>199340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199340</v>
      </c>
      <c r="X45" s="22">
        <v>314487</v>
      </c>
      <c r="Y45" s="22">
        <v>-115147</v>
      </c>
      <c r="Z45" s="23">
        <v>-36.61423206682629</v>
      </c>
      <c r="AA45" s="20">
        <v>1257927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124634431</v>
      </c>
      <c r="D48" s="29">
        <f t="shared" ref="D48:Y48" si="1">SUM(D35:D47)</f>
        <v>0</v>
      </c>
      <c r="E48" s="30">
        <f t="shared" si="1"/>
        <v>103072217</v>
      </c>
      <c r="F48" s="31">
        <f t="shared" si="1"/>
        <v>103072217</v>
      </c>
      <c r="G48" s="31">
        <f t="shared" si="1"/>
        <v>424980</v>
      </c>
      <c r="H48" s="31">
        <f t="shared" si="1"/>
        <v>5140326</v>
      </c>
      <c r="I48" s="31">
        <f t="shared" si="1"/>
        <v>12045667</v>
      </c>
      <c r="J48" s="31">
        <f t="shared" si="1"/>
        <v>17610973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17610973</v>
      </c>
      <c r="X48" s="31">
        <f t="shared" si="1"/>
        <v>25768116</v>
      </c>
      <c r="Y48" s="31">
        <f t="shared" si="1"/>
        <v>-8157143</v>
      </c>
      <c r="Z48" s="32">
        <f>+IF(X48&lt;&gt;0,+(Y48/X48)*100,0)</f>
        <v>-31.655954203248697</v>
      </c>
      <c r="AA48" s="29">
        <f>SUM(AA35:AA47)</f>
        <v>103072217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-81885931</v>
      </c>
      <c r="D49" s="39">
        <f t="shared" si="2"/>
        <v>0</v>
      </c>
      <c r="E49" s="40">
        <f t="shared" si="2"/>
        <v>-40836531</v>
      </c>
      <c r="F49" s="41">
        <f t="shared" si="2"/>
        <v>-40836531</v>
      </c>
      <c r="G49" s="41">
        <f t="shared" si="2"/>
        <v>2813053</v>
      </c>
      <c r="H49" s="41">
        <f t="shared" si="2"/>
        <v>-1211573</v>
      </c>
      <c r="I49" s="41">
        <f t="shared" si="2"/>
        <v>-9001516</v>
      </c>
      <c r="J49" s="41">
        <f t="shared" si="2"/>
        <v>-7400036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-7400036</v>
      </c>
      <c r="X49" s="41">
        <f t="shared" si="2"/>
        <v>-10209204</v>
      </c>
      <c r="Y49" s="41">
        <f t="shared" si="2"/>
        <v>2809168</v>
      </c>
      <c r="Z49" s="42">
        <f>+IF(X49&lt;&gt;0,+(Y49/X49)*100,0)</f>
        <v>-27.516033571275489</v>
      </c>
      <c r="AA49" s="39">
        <f>+AA33-AA48</f>
        <v>-40836531</v>
      </c>
    </row>
    <row r="50" spans="1:27" x14ac:dyDescent="0.25">
      <c r="A50" s="43" t="s">
        <v>75</v>
      </c>
      <c r="B50" s="15" t="s">
        <v>32</v>
      </c>
      <c r="C50" s="20">
        <v>13294406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-68591525</v>
      </c>
      <c r="D52" s="48">
        <f t="shared" si="3"/>
        <v>0</v>
      </c>
      <c r="E52" s="49">
        <f t="shared" si="3"/>
        <v>-40836531</v>
      </c>
      <c r="F52" s="50">
        <f t="shared" si="3"/>
        <v>-40836531</v>
      </c>
      <c r="G52" s="50">
        <f t="shared" si="3"/>
        <v>2813053</v>
      </c>
      <c r="H52" s="50">
        <f t="shared" si="3"/>
        <v>-1211573</v>
      </c>
      <c r="I52" s="50">
        <f t="shared" si="3"/>
        <v>-9001516</v>
      </c>
      <c r="J52" s="50">
        <f t="shared" si="3"/>
        <v>-7400036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-7400036</v>
      </c>
      <c r="X52" s="50">
        <f t="shared" si="3"/>
        <v>-10209204</v>
      </c>
      <c r="Y52" s="50">
        <f t="shared" si="3"/>
        <v>2809168</v>
      </c>
      <c r="Z52" s="51">
        <f>+IF(X52&lt;&gt;0,+(Y52/X52)*100,0)</f>
        <v>-27.516033571275489</v>
      </c>
      <c r="AA52" s="48">
        <f>SUM(AA49:AA51)</f>
        <v>-40836531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-68591525</v>
      </c>
      <c r="D54" s="54">
        <f>+D52-D53</f>
        <v>0</v>
      </c>
      <c r="E54" s="55">
        <f t="shared" si="4"/>
        <v>-40836531</v>
      </c>
      <c r="F54" s="56">
        <f t="shared" si="4"/>
        <v>-40836531</v>
      </c>
      <c r="G54" s="56">
        <f t="shared" si="4"/>
        <v>2813053</v>
      </c>
      <c r="H54" s="56">
        <f t="shared" si="4"/>
        <v>-1211573</v>
      </c>
      <c r="I54" s="56">
        <f t="shared" si="4"/>
        <v>-9001516</v>
      </c>
      <c r="J54" s="56">
        <f t="shared" si="4"/>
        <v>-7400036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-7400036</v>
      </c>
      <c r="X54" s="56">
        <f t="shared" si="4"/>
        <v>-10209204</v>
      </c>
      <c r="Y54" s="56">
        <f t="shared" si="4"/>
        <v>2809168</v>
      </c>
      <c r="Z54" s="57">
        <f>+IF(X54&lt;&gt;0,+(Y54/X54)*100,0)</f>
        <v>-27.516033571275489</v>
      </c>
      <c r="AA54" s="54">
        <f>+AA52-AA53</f>
        <v>-40836531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-68591525</v>
      </c>
      <c r="D57" s="48">
        <f>SUM(D54:D56)</f>
        <v>0</v>
      </c>
      <c r="E57" s="49">
        <f t="shared" si="5"/>
        <v>-40836531</v>
      </c>
      <c r="F57" s="50">
        <f t="shared" si="5"/>
        <v>-40836531</v>
      </c>
      <c r="G57" s="50">
        <f t="shared" si="5"/>
        <v>2813053</v>
      </c>
      <c r="H57" s="50">
        <f t="shared" si="5"/>
        <v>-1211573</v>
      </c>
      <c r="I57" s="50">
        <f t="shared" si="5"/>
        <v>-9001516</v>
      </c>
      <c r="J57" s="50">
        <f t="shared" si="5"/>
        <v>-7400036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-7400036</v>
      </c>
      <c r="X57" s="50">
        <f t="shared" si="5"/>
        <v>-10209204</v>
      </c>
      <c r="Y57" s="50">
        <f t="shared" si="5"/>
        <v>2809168</v>
      </c>
      <c r="Z57" s="51">
        <f>+IF(X57&lt;&gt;0,+(Y57/X57)*100,0)</f>
        <v>-27.516033571275489</v>
      </c>
      <c r="AA57" s="48">
        <f>SUM(AA54:AA56)</f>
        <v>-40836531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-68591525</v>
      </c>
      <c r="D60" s="65">
        <f>SUM(D57:D59)</f>
        <v>0</v>
      </c>
      <c r="E60" s="66">
        <f t="shared" si="6"/>
        <v>-40836531</v>
      </c>
      <c r="F60" s="67">
        <f t="shared" si="6"/>
        <v>-40836531</v>
      </c>
      <c r="G60" s="67">
        <f t="shared" si="6"/>
        <v>2813053</v>
      </c>
      <c r="H60" s="67">
        <f t="shared" si="6"/>
        <v>-1211573</v>
      </c>
      <c r="I60" s="67">
        <f t="shared" si="6"/>
        <v>-9001516</v>
      </c>
      <c r="J60" s="67">
        <f t="shared" si="6"/>
        <v>-7400036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-7400036</v>
      </c>
      <c r="X60" s="67">
        <f t="shared" si="6"/>
        <v>-10209204</v>
      </c>
      <c r="Y60" s="67">
        <f t="shared" si="6"/>
        <v>2809168</v>
      </c>
      <c r="Z60" s="68">
        <f>+IF(X60&lt;&gt;0,+(Y60/X60)*100,0)</f>
        <v>-27.516033571275489</v>
      </c>
      <c r="AA60" s="65">
        <f>SUM(AA57:AA59)</f>
        <v>-40836531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/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2959825</v>
      </c>
      <c r="X6" s="22">
        <v>3550356</v>
      </c>
      <c r="Y6" s="22">
        <v>-590531</v>
      </c>
      <c r="Z6" s="23">
        <v>-16.633008070176626</v>
      </c>
      <c r="AA6" s="20">
        <v>14201434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16893850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171501</v>
      </c>
      <c r="D13" s="20"/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40324</v>
      </c>
      <c r="X13" s="22">
        <v>45099</v>
      </c>
      <c r="Y13" s="22">
        <v>-4775</v>
      </c>
      <c r="Z13" s="23">
        <v>-10.587817911705359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7115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15971000</v>
      </c>
      <c r="F26" s="22">
        <v>15971000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3992748</v>
      </c>
      <c r="Y26" s="22">
        <v>-3992748</v>
      </c>
      <c r="Z26" s="23">
        <v>-100</v>
      </c>
      <c r="AA26" s="20">
        <v>15971000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29076344</v>
      </c>
      <c r="D33" s="29">
        <f t="shared" ref="D33:Y33" si="0">SUM(D6:D32)</f>
        <v>0</v>
      </c>
      <c r="E33" s="30">
        <f t="shared" si="0"/>
        <v>30352837</v>
      </c>
      <c r="F33" s="31">
        <f t="shared" si="0"/>
        <v>30352837</v>
      </c>
      <c r="G33" s="31">
        <f t="shared" si="0"/>
        <v>808721</v>
      </c>
      <c r="H33" s="31">
        <f t="shared" si="0"/>
        <v>1165422</v>
      </c>
      <c r="I33" s="31">
        <f t="shared" si="0"/>
        <v>1026006</v>
      </c>
      <c r="J33" s="31">
        <f t="shared" si="0"/>
        <v>3000149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3000149</v>
      </c>
      <c r="X33" s="31">
        <f t="shared" si="0"/>
        <v>7588203</v>
      </c>
      <c r="Y33" s="31">
        <f t="shared" si="0"/>
        <v>-4588054</v>
      </c>
      <c r="Z33" s="32">
        <f>+IF(X33&lt;&gt;0,+(Y33/X33)*100,0)</f>
        <v>-60.46298445099584</v>
      </c>
      <c r="AA33" s="29">
        <f>SUM(AA6:AA32)</f>
        <v>30352837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5202458</v>
      </c>
      <c r="D35" s="20"/>
      <c r="E35" s="21">
        <v>5358505</v>
      </c>
      <c r="F35" s="22">
        <v>5358505</v>
      </c>
      <c r="G35" s="22">
        <v>433323</v>
      </c>
      <c r="H35" s="22">
        <v>430420</v>
      </c>
      <c r="I35" s="22">
        <v>424272</v>
      </c>
      <c r="J35" s="22">
        <v>1288015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1288015</v>
      </c>
      <c r="X35" s="22">
        <v>1339653</v>
      </c>
      <c r="Y35" s="22">
        <v>-51638</v>
      </c>
      <c r="Z35" s="23">
        <v>-3.8545802532446833</v>
      </c>
      <c r="AA35" s="20">
        <v>5358505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16015294</v>
      </c>
      <c r="D37" s="20"/>
      <c r="E37" s="21">
        <v>15182813</v>
      </c>
      <c r="F37" s="22">
        <v>15182813</v>
      </c>
      <c r="G37" s="22">
        <v>1687368</v>
      </c>
      <c r="H37" s="22">
        <v>1581452</v>
      </c>
      <c r="I37" s="22">
        <v>1348427</v>
      </c>
      <c r="J37" s="22">
        <v>4617247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4617247</v>
      </c>
      <c r="X37" s="22">
        <v>3795705</v>
      </c>
      <c r="Y37" s="22">
        <v>821542</v>
      </c>
      <c r="Z37" s="23">
        <v>21.643989719959798</v>
      </c>
      <c r="AA37" s="20">
        <v>15182813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878521</v>
      </c>
      <c r="F39" s="22">
        <v>878521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219633</v>
      </c>
      <c r="Y39" s="22">
        <v>-219633</v>
      </c>
      <c r="Z39" s="23">
        <v>-100</v>
      </c>
      <c r="AA39" s="20">
        <v>878521</v>
      </c>
    </row>
    <row r="40" spans="1:27" x14ac:dyDescent="0.25">
      <c r="A40" s="19" t="s">
        <v>66</v>
      </c>
      <c r="B40" s="15" t="s">
        <v>32</v>
      </c>
      <c r="C40" s="20">
        <v>1429209</v>
      </c>
      <c r="D40" s="20"/>
      <c r="E40" s="21">
        <v>1558710</v>
      </c>
      <c r="F40" s="22">
        <v>1558710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389688</v>
      </c>
      <c r="Y40" s="22">
        <v>-389688</v>
      </c>
      <c r="Z40" s="23">
        <v>-100</v>
      </c>
      <c r="AA40" s="20">
        <v>1558710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22055144</v>
      </c>
      <c r="D42" s="20"/>
      <c r="E42" s="21">
        <v>20238200</v>
      </c>
      <c r="F42" s="22">
        <v>20238200</v>
      </c>
      <c r="G42" s="22"/>
      <c r="H42" s="22">
        <v>869494</v>
      </c>
      <c r="I42" s="22">
        <v>906135</v>
      </c>
      <c r="J42" s="22">
        <v>1775629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1775629</v>
      </c>
      <c r="X42" s="22">
        <v>5059557</v>
      </c>
      <c r="Y42" s="22">
        <v>-3283928</v>
      </c>
      <c r="Z42" s="23">
        <v>-64.905445279102508</v>
      </c>
      <c r="AA42" s="20">
        <v>20238200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3854490</v>
      </c>
      <c r="D45" s="20"/>
      <c r="E45" s="21">
        <v>3082250</v>
      </c>
      <c r="F45" s="22">
        <v>3082250</v>
      </c>
      <c r="G45" s="22">
        <v>253965</v>
      </c>
      <c r="H45" s="22">
        <v>320627</v>
      </c>
      <c r="I45" s="22">
        <v>303720</v>
      </c>
      <c r="J45" s="22">
        <v>878312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878312</v>
      </c>
      <c r="X45" s="22">
        <v>770565</v>
      </c>
      <c r="Y45" s="22">
        <v>107747</v>
      </c>
      <c r="Z45" s="23">
        <v>13.982856734993154</v>
      </c>
      <c r="AA45" s="20">
        <v>3082250</v>
      </c>
    </row>
    <row r="46" spans="1:27" x14ac:dyDescent="0.25">
      <c r="A46" s="19" t="s">
        <v>71</v>
      </c>
      <c r="B46" s="15" t="s">
        <v>32</v>
      </c>
      <c r="C46" s="20">
        <v>114489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48671084</v>
      </c>
      <c r="D48" s="29">
        <f t="shared" ref="D48:Y48" si="1">SUM(D35:D47)</f>
        <v>0</v>
      </c>
      <c r="E48" s="30">
        <f t="shared" si="1"/>
        <v>46298999</v>
      </c>
      <c r="F48" s="31">
        <f t="shared" si="1"/>
        <v>46298999</v>
      </c>
      <c r="G48" s="31">
        <f t="shared" si="1"/>
        <v>2374656</v>
      </c>
      <c r="H48" s="31">
        <f t="shared" si="1"/>
        <v>3201993</v>
      </c>
      <c r="I48" s="31">
        <f t="shared" si="1"/>
        <v>2982554</v>
      </c>
      <c r="J48" s="31">
        <f t="shared" si="1"/>
        <v>8559203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8559203</v>
      </c>
      <c r="X48" s="31">
        <f t="shared" si="1"/>
        <v>11574801</v>
      </c>
      <c r="Y48" s="31">
        <f t="shared" si="1"/>
        <v>-3015598</v>
      </c>
      <c r="Z48" s="32">
        <f>+IF(X48&lt;&gt;0,+(Y48/X48)*100,0)</f>
        <v>-26.053130416669802</v>
      </c>
      <c r="AA48" s="29">
        <f>SUM(AA35:AA47)</f>
        <v>46298999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-19594740</v>
      </c>
      <c r="D49" s="39">
        <f t="shared" si="2"/>
        <v>0</v>
      </c>
      <c r="E49" s="40">
        <f t="shared" si="2"/>
        <v>-15946162</v>
      </c>
      <c r="F49" s="41">
        <f t="shared" si="2"/>
        <v>-15946162</v>
      </c>
      <c r="G49" s="41">
        <f t="shared" si="2"/>
        <v>-1565935</v>
      </c>
      <c r="H49" s="41">
        <f t="shared" si="2"/>
        <v>-2036571</v>
      </c>
      <c r="I49" s="41">
        <f t="shared" si="2"/>
        <v>-1956548</v>
      </c>
      <c r="J49" s="41">
        <f t="shared" si="2"/>
        <v>-5559054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-5559054</v>
      </c>
      <c r="X49" s="41">
        <f t="shared" si="2"/>
        <v>-3986598</v>
      </c>
      <c r="Y49" s="41">
        <f t="shared" si="2"/>
        <v>-1572456</v>
      </c>
      <c r="Z49" s="42">
        <f>+IF(X49&lt;&gt;0,+(Y49/X49)*100,0)</f>
        <v>39.443555633148861</v>
      </c>
      <c r="AA49" s="39">
        <f>+AA33-AA48</f>
        <v>-15946162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-19594740</v>
      </c>
      <c r="D52" s="48">
        <f t="shared" si="3"/>
        <v>0</v>
      </c>
      <c r="E52" s="49">
        <f t="shared" si="3"/>
        <v>-15946162</v>
      </c>
      <c r="F52" s="50">
        <f t="shared" si="3"/>
        <v>-15946162</v>
      </c>
      <c r="G52" s="50">
        <f t="shared" si="3"/>
        <v>-1565935</v>
      </c>
      <c r="H52" s="50">
        <f t="shared" si="3"/>
        <v>-2036571</v>
      </c>
      <c r="I52" s="50">
        <f t="shared" si="3"/>
        <v>-1956548</v>
      </c>
      <c r="J52" s="50">
        <f t="shared" si="3"/>
        <v>-5559054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-5559054</v>
      </c>
      <c r="X52" s="50">
        <f t="shared" si="3"/>
        <v>-3986598</v>
      </c>
      <c r="Y52" s="50">
        <f t="shared" si="3"/>
        <v>-1572456</v>
      </c>
      <c r="Z52" s="51">
        <f>+IF(X52&lt;&gt;0,+(Y52/X52)*100,0)</f>
        <v>39.443555633148861</v>
      </c>
      <c r="AA52" s="48">
        <f>SUM(AA49:AA51)</f>
        <v>-15946162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-19594740</v>
      </c>
      <c r="D54" s="54">
        <f>+D52-D53</f>
        <v>0</v>
      </c>
      <c r="E54" s="55">
        <f t="shared" si="4"/>
        <v>-15946162</v>
      </c>
      <c r="F54" s="56">
        <f t="shared" si="4"/>
        <v>-15946162</v>
      </c>
      <c r="G54" s="56">
        <f t="shared" si="4"/>
        <v>-1565935</v>
      </c>
      <c r="H54" s="56">
        <f t="shared" si="4"/>
        <v>-2036571</v>
      </c>
      <c r="I54" s="56">
        <f t="shared" si="4"/>
        <v>-1956548</v>
      </c>
      <c r="J54" s="56">
        <f t="shared" si="4"/>
        <v>-5559054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-5559054</v>
      </c>
      <c r="X54" s="56">
        <f t="shared" si="4"/>
        <v>-3986598</v>
      </c>
      <c r="Y54" s="56">
        <f t="shared" si="4"/>
        <v>-1572456</v>
      </c>
      <c r="Z54" s="57">
        <f>+IF(X54&lt;&gt;0,+(Y54/X54)*100,0)</f>
        <v>39.443555633148861</v>
      </c>
      <c r="AA54" s="54">
        <f>+AA52-AA53</f>
        <v>-15946162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-19594740</v>
      </c>
      <c r="D57" s="48">
        <f>SUM(D54:D56)</f>
        <v>0</v>
      </c>
      <c r="E57" s="49">
        <f t="shared" si="5"/>
        <v>-15946162</v>
      </c>
      <c r="F57" s="50">
        <f t="shared" si="5"/>
        <v>-15946162</v>
      </c>
      <c r="G57" s="50">
        <f t="shared" si="5"/>
        <v>-1565935</v>
      </c>
      <c r="H57" s="50">
        <f t="shared" si="5"/>
        <v>-2036571</v>
      </c>
      <c r="I57" s="50">
        <f t="shared" si="5"/>
        <v>-1956548</v>
      </c>
      <c r="J57" s="50">
        <f t="shared" si="5"/>
        <v>-5559054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-5559054</v>
      </c>
      <c r="X57" s="50">
        <f t="shared" si="5"/>
        <v>-3986598</v>
      </c>
      <c r="Y57" s="50">
        <f t="shared" si="5"/>
        <v>-1572456</v>
      </c>
      <c r="Z57" s="51">
        <f>+IF(X57&lt;&gt;0,+(Y57/X57)*100,0)</f>
        <v>39.443555633148861</v>
      </c>
      <c r="AA57" s="48">
        <f>SUM(AA54:AA56)</f>
        <v>-15946162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-19594740</v>
      </c>
      <c r="D60" s="65">
        <f>SUM(D57:D59)</f>
        <v>0</v>
      </c>
      <c r="E60" s="66">
        <f t="shared" si="6"/>
        <v>-15946162</v>
      </c>
      <c r="F60" s="67">
        <f t="shared" si="6"/>
        <v>-15946162</v>
      </c>
      <c r="G60" s="67">
        <f t="shared" si="6"/>
        <v>-1565935</v>
      </c>
      <c r="H60" s="67">
        <f t="shared" si="6"/>
        <v>-2036571</v>
      </c>
      <c r="I60" s="67">
        <f t="shared" si="6"/>
        <v>-1956548</v>
      </c>
      <c r="J60" s="67">
        <f t="shared" si="6"/>
        <v>-5559054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-5559054</v>
      </c>
      <c r="X60" s="67">
        <f t="shared" si="6"/>
        <v>-3986598</v>
      </c>
      <c r="Y60" s="67">
        <f t="shared" si="6"/>
        <v>-1572456</v>
      </c>
      <c r="Z60" s="68">
        <f>+IF(X60&lt;&gt;0,+(Y60/X60)*100,0)</f>
        <v>39.443555633148861</v>
      </c>
      <c r="AA60" s="65">
        <f>SUM(AA57:AA59)</f>
        <v>-15946162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1554268382</v>
      </c>
      <c r="D6" s="20"/>
      <c r="E6" s="21">
        <v>2226730241</v>
      </c>
      <c r="F6" s="22">
        <v>2226730241</v>
      </c>
      <c r="G6" s="22">
        <v>147336909</v>
      </c>
      <c r="H6" s="22">
        <v>147305809</v>
      </c>
      <c r="I6" s="22">
        <v>156756832</v>
      </c>
      <c r="J6" s="22">
        <v>451399550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451399550</v>
      </c>
      <c r="X6" s="22">
        <v>556682559</v>
      </c>
      <c r="Y6" s="22">
        <v>-105283009</v>
      </c>
      <c r="Z6" s="23">
        <v>-18.912575452179738</v>
      </c>
      <c r="AA6" s="20">
        <v>2226730241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20331015</v>
      </c>
      <c r="D13" s="20"/>
      <c r="E13" s="21">
        <v>38401166</v>
      </c>
      <c r="F13" s="22">
        <v>38401166</v>
      </c>
      <c r="G13" s="22">
        <v>1504563</v>
      </c>
      <c r="H13" s="22">
        <v>1463621</v>
      </c>
      <c r="I13" s="22">
        <v>1512970</v>
      </c>
      <c r="J13" s="22">
        <v>4481154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4481154</v>
      </c>
      <c r="X13" s="22">
        <v>9600303</v>
      </c>
      <c r="Y13" s="22">
        <v>-5119149</v>
      </c>
      <c r="Z13" s="23">
        <v>-53.322785749574777</v>
      </c>
      <c r="AA13" s="20">
        <v>38401166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7030</v>
      </c>
      <c r="F20" s="22">
        <v>7030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1755</v>
      </c>
      <c r="Y20" s="22">
        <v>-1755</v>
      </c>
      <c r="Z20" s="18">
        <v>-100</v>
      </c>
      <c r="AA20" s="20">
        <v>7030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5564050</v>
      </c>
      <c r="D24" s="20"/>
      <c r="E24" s="21">
        <v>8903408</v>
      </c>
      <c r="F24" s="22">
        <v>8903408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2225850</v>
      </c>
      <c r="Y24" s="22">
        <v>-2225850</v>
      </c>
      <c r="Z24" s="23">
        <v>-100</v>
      </c>
      <c r="AA24" s="20">
        <v>8903408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201224</v>
      </c>
      <c r="D26" s="20"/>
      <c r="E26" s="21">
        <v>2863689</v>
      </c>
      <c r="F26" s="22">
        <v>2863689</v>
      </c>
      <c r="G26" s="22">
        <v>16497</v>
      </c>
      <c r="H26" s="22">
        <v>16497</v>
      </c>
      <c r="I26" s="22">
        <v>18813</v>
      </c>
      <c r="J26" s="22">
        <v>51807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51807</v>
      </c>
      <c r="X26" s="22">
        <v>715923</v>
      </c>
      <c r="Y26" s="22">
        <v>-664116</v>
      </c>
      <c r="Z26" s="23">
        <v>-92.763607259439908</v>
      </c>
      <c r="AA26" s="20">
        <v>2863689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32468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1580397139</v>
      </c>
      <c r="D33" s="29">
        <f t="shared" ref="D33:Y33" si="0">SUM(D6:D32)</f>
        <v>0</v>
      </c>
      <c r="E33" s="30">
        <f t="shared" si="0"/>
        <v>2276905534</v>
      </c>
      <c r="F33" s="31">
        <f t="shared" si="0"/>
        <v>2276905534</v>
      </c>
      <c r="G33" s="31">
        <f t="shared" si="0"/>
        <v>148857969</v>
      </c>
      <c r="H33" s="31">
        <f t="shared" si="0"/>
        <v>148785927</v>
      </c>
      <c r="I33" s="31">
        <f t="shared" si="0"/>
        <v>158288615</v>
      </c>
      <c r="J33" s="31">
        <f t="shared" si="0"/>
        <v>455932511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455932511</v>
      </c>
      <c r="X33" s="31">
        <f t="shared" si="0"/>
        <v>569226390</v>
      </c>
      <c r="Y33" s="31">
        <f t="shared" si="0"/>
        <v>-113293879</v>
      </c>
      <c r="Z33" s="32">
        <f>+IF(X33&lt;&gt;0,+(Y33/X33)*100,0)</f>
        <v>-19.903131862877967</v>
      </c>
      <c r="AA33" s="29">
        <f>SUM(AA6:AA32)</f>
        <v>2276905534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87411722</v>
      </c>
      <c r="D35" s="20"/>
      <c r="E35" s="21">
        <v>124636503</v>
      </c>
      <c r="F35" s="22">
        <v>124636503</v>
      </c>
      <c r="G35" s="22">
        <v>8000902</v>
      </c>
      <c r="H35" s="22">
        <v>7760076</v>
      </c>
      <c r="I35" s="22">
        <v>7796098</v>
      </c>
      <c r="J35" s="22">
        <v>23557076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23557076</v>
      </c>
      <c r="X35" s="22">
        <v>31159128</v>
      </c>
      <c r="Y35" s="22">
        <v>-7602052</v>
      </c>
      <c r="Z35" s="23">
        <v>-24.397512022801152</v>
      </c>
      <c r="AA35" s="20">
        <v>124636503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1186442906</v>
      </c>
      <c r="D37" s="20"/>
      <c r="E37" s="21">
        <v>1469753263</v>
      </c>
      <c r="F37" s="22">
        <v>1469753263</v>
      </c>
      <c r="G37" s="22"/>
      <c r="H37" s="22">
        <v>143902146</v>
      </c>
      <c r="I37" s="22">
        <v>144274983</v>
      </c>
      <c r="J37" s="22">
        <v>288177129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288177129</v>
      </c>
      <c r="X37" s="22">
        <v>367438317</v>
      </c>
      <c r="Y37" s="22">
        <v>-79261188</v>
      </c>
      <c r="Z37" s="23">
        <v>-21.571290835190712</v>
      </c>
      <c r="AA37" s="20">
        <v>1469753263</v>
      </c>
    </row>
    <row r="38" spans="1:27" x14ac:dyDescent="0.25">
      <c r="A38" s="19" t="s">
        <v>64</v>
      </c>
      <c r="B38" s="15" t="s">
        <v>32</v>
      </c>
      <c r="C38" s="20">
        <v>21320363</v>
      </c>
      <c r="D38" s="20"/>
      <c r="E38" s="21">
        <v>32883277</v>
      </c>
      <c r="F38" s="22">
        <v>32883277</v>
      </c>
      <c r="G38" s="22">
        <v>2942717</v>
      </c>
      <c r="H38" s="22">
        <v>3027918</v>
      </c>
      <c r="I38" s="22">
        <v>1141298</v>
      </c>
      <c r="J38" s="22">
        <v>7111933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7111933</v>
      </c>
      <c r="X38" s="22">
        <v>8220819</v>
      </c>
      <c r="Y38" s="22">
        <v>-1108886</v>
      </c>
      <c r="Z38" s="23">
        <v>-13.488753371166547</v>
      </c>
      <c r="AA38" s="20">
        <v>32883277</v>
      </c>
    </row>
    <row r="39" spans="1:27" x14ac:dyDescent="0.25">
      <c r="A39" s="19" t="s">
        <v>65</v>
      </c>
      <c r="B39" s="15" t="s">
        <v>32</v>
      </c>
      <c r="C39" s="20">
        <v>530678</v>
      </c>
      <c r="D39" s="20"/>
      <c r="E39" s="21">
        <v>28569750</v>
      </c>
      <c r="F39" s="22">
        <v>28569750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7142442</v>
      </c>
      <c r="Y39" s="22">
        <v>-7142442</v>
      </c>
      <c r="Z39" s="23">
        <v>-100</v>
      </c>
      <c r="AA39" s="20">
        <v>28569750</v>
      </c>
    </row>
    <row r="40" spans="1:27" x14ac:dyDescent="0.25">
      <c r="A40" s="19" t="s">
        <v>66</v>
      </c>
      <c r="B40" s="15" t="s">
        <v>32</v>
      </c>
      <c r="C40" s="20">
        <v>134854901</v>
      </c>
      <c r="D40" s="20"/>
      <c r="E40" s="21">
        <v>58139523</v>
      </c>
      <c r="F40" s="22">
        <v>58139523</v>
      </c>
      <c r="G40" s="22">
        <v>11479558</v>
      </c>
      <c r="H40" s="22">
        <v>11479558</v>
      </c>
      <c r="I40" s="22">
        <v>11109265</v>
      </c>
      <c r="J40" s="22">
        <v>34068381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34068381</v>
      </c>
      <c r="X40" s="22">
        <v>14534877</v>
      </c>
      <c r="Y40" s="22">
        <v>19533504</v>
      </c>
      <c r="Z40" s="23">
        <v>134.39056966219943</v>
      </c>
      <c r="AA40" s="20">
        <v>58139523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13851962</v>
      </c>
      <c r="D42" s="20"/>
      <c r="E42" s="21">
        <v>37696841</v>
      </c>
      <c r="F42" s="22">
        <v>37696841</v>
      </c>
      <c r="G42" s="22">
        <v>142416</v>
      </c>
      <c r="H42" s="22">
        <v>397683</v>
      </c>
      <c r="I42" s="22">
        <v>263247</v>
      </c>
      <c r="J42" s="22">
        <v>803346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803346</v>
      </c>
      <c r="X42" s="22">
        <v>9424209</v>
      </c>
      <c r="Y42" s="22">
        <v>-8620863</v>
      </c>
      <c r="Z42" s="23">
        <v>-91.475719606812618</v>
      </c>
      <c r="AA42" s="20">
        <v>37696841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24696242</v>
      </c>
      <c r="D45" s="20"/>
      <c r="E45" s="21">
        <v>31276443</v>
      </c>
      <c r="F45" s="22">
        <v>31276443</v>
      </c>
      <c r="G45" s="22">
        <v>1668585</v>
      </c>
      <c r="H45" s="22">
        <v>1862165</v>
      </c>
      <c r="I45" s="22">
        <v>1858944</v>
      </c>
      <c r="J45" s="22">
        <v>5389694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5389694</v>
      </c>
      <c r="X45" s="22">
        <v>7819098</v>
      </c>
      <c r="Y45" s="22">
        <v>-2429404</v>
      </c>
      <c r="Z45" s="23">
        <v>-31.070131107194204</v>
      </c>
      <c r="AA45" s="20">
        <v>31276443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1469108774</v>
      </c>
      <c r="D48" s="29">
        <f t="shared" ref="D48:Y48" si="1">SUM(D35:D47)</f>
        <v>0</v>
      </c>
      <c r="E48" s="30">
        <f t="shared" si="1"/>
        <v>1782955600</v>
      </c>
      <c r="F48" s="31">
        <f t="shared" si="1"/>
        <v>1782955600</v>
      </c>
      <c r="G48" s="31">
        <f t="shared" si="1"/>
        <v>24234178</v>
      </c>
      <c r="H48" s="31">
        <f t="shared" si="1"/>
        <v>168429546</v>
      </c>
      <c r="I48" s="31">
        <f t="shared" si="1"/>
        <v>166443835</v>
      </c>
      <c r="J48" s="31">
        <f t="shared" si="1"/>
        <v>359107559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359107559</v>
      </c>
      <c r="X48" s="31">
        <f t="shared" si="1"/>
        <v>445738890</v>
      </c>
      <c r="Y48" s="31">
        <f t="shared" si="1"/>
        <v>-86631331</v>
      </c>
      <c r="Z48" s="32">
        <f>+IF(X48&lt;&gt;0,+(Y48/X48)*100,0)</f>
        <v>-19.435443696644914</v>
      </c>
      <c r="AA48" s="29">
        <f>SUM(AA35:AA47)</f>
        <v>1782955600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111288365</v>
      </c>
      <c r="D49" s="39">
        <f t="shared" si="2"/>
        <v>0</v>
      </c>
      <c r="E49" s="40">
        <f t="shared" si="2"/>
        <v>493949934</v>
      </c>
      <c r="F49" s="41">
        <f t="shared" si="2"/>
        <v>493949934</v>
      </c>
      <c r="G49" s="41">
        <f t="shared" si="2"/>
        <v>124623791</v>
      </c>
      <c r="H49" s="41">
        <f t="shared" si="2"/>
        <v>-19643619</v>
      </c>
      <c r="I49" s="41">
        <f t="shared" si="2"/>
        <v>-8155220</v>
      </c>
      <c r="J49" s="41">
        <f t="shared" si="2"/>
        <v>96824952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96824952</v>
      </c>
      <c r="X49" s="41">
        <f t="shared" si="2"/>
        <v>123487500</v>
      </c>
      <c r="Y49" s="41">
        <f t="shared" si="2"/>
        <v>-26662548</v>
      </c>
      <c r="Z49" s="42">
        <f>+IF(X49&lt;&gt;0,+(Y49/X49)*100,0)</f>
        <v>-21.591293045854844</v>
      </c>
      <c r="AA49" s="39">
        <f>+AA33-AA48</f>
        <v>493949934</v>
      </c>
    </row>
    <row r="50" spans="1:27" x14ac:dyDescent="0.25">
      <c r="A50" s="43" t="s">
        <v>75</v>
      </c>
      <c r="B50" s="15" t="s">
        <v>32</v>
      </c>
      <c r="C50" s="20">
        <v>7544000</v>
      </c>
      <c r="D50" s="20"/>
      <c r="E50" s="21">
        <v>38624351</v>
      </c>
      <c r="F50" s="22">
        <v>38624351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9656091</v>
      </c>
      <c r="Y50" s="22">
        <v>-9656091</v>
      </c>
      <c r="Z50" s="23">
        <v>-100</v>
      </c>
      <c r="AA50" s="20">
        <v>38624351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118832365</v>
      </c>
      <c r="D52" s="48">
        <f t="shared" si="3"/>
        <v>0</v>
      </c>
      <c r="E52" s="49">
        <f t="shared" si="3"/>
        <v>532574285</v>
      </c>
      <c r="F52" s="50">
        <f t="shared" si="3"/>
        <v>532574285</v>
      </c>
      <c r="G52" s="50">
        <f t="shared" si="3"/>
        <v>124623791</v>
      </c>
      <c r="H52" s="50">
        <f t="shared" si="3"/>
        <v>-19643619</v>
      </c>
      <c r="I52" s="50">
        <f t="shared" si="3"/>
        <v>-8155220</v>
      </c>
      <c r="J52" s="50">
        <f t="shared" si="3"/>
        <v>96824952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96824952</v>
      </c>
      <c r="X52" s="50">
        <f t="shared" si="3"/>
        <v>133143591</v>
      </c>
      <c r="Y52" s="50">
        <f t="shared" si="3"/>
        <v>-36318639</v>
      </c>
      <c r="Z52" s="51">
        <f>+IF(X52&lt;&gt;0,+(Y52/X52)*100,0)</f>
        <v>-27.277797396947179</v>
      </c>
      <c r="AA52" s="48">
        <f>SUM(AA49:AA51)</f>
        <v>532574285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118832365</v>
      </c>
      <c r="D54" s="54">
        <f>+D52-D53</f>
        <v>0</v>
      </c>
      <c r="E54" s="55">
        <f t="shared" si="4"/>
        <v>532574285</v>
      </c>
      <c r="F54" s="56">
        <f t="shared" si="4"/>
        <v>532574285</v>
      </c>
      <c r="G54" s="56">
        <f t="shared" si="4"/>
        <v>124623791</v>
      </c>
      <c r="H54" s="56">
        <f t="shared" si="4"/>
        <v>-19643619</v>
      </c>
      <c r="I54" s="56">
        <f t="shared" si="4"/>
        <v>-8155220</v>
      </c>
      <c r="J54" s="56">
        <f t="shared" si="4"/>
        <v>96824952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96824952</v>
      </c>
      <c r="X54" s="56">
        <f t="shared" si="4"/>
        <v>133143591</v>
      </c>
      <c r="Y54" s="56">
        <f t="shared" si="4"/>
        <v>-36318639</v>
      </c>
      <c r="Z54" s="57">
        <f>+IF(X54&lt;&gt;0,+(Y54/X54)*100,0)</f>
        <v>-27.277797396947179</v>
      </c>
      <c r="AA54" s="54">
        <f>+AA52-AA53</f>
        <v>532574285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118832365</v>
      </c>
      <c r="D57" s="48">
        <f>SUM(D54:D56)</f>
        <v>0</v>
      </c>
      <c r="E57" s="49">
        <f t="shared" si="5"/>
        <v>532574285</v>
      </c>
      <c r="F57" s="50">
        <f t="shared" si="5"/>
        <v>532574285</v>
      </c>
      <c r="G57" s="50">
        <f t="shared" si="5"/>
        <v>124623791</v>
      </c>
      <c r="H57" s="50">
        <f t="shared" si="5"/>
        <v>-19643619</v>
      </c>
      <c r="I57" s="50">
        <f t="shared" si="5"/>
        <v>-8155220</v>
      </c>
      <c r="J57" s="50">
        <f t="shared" si="5"/>
        <v>96824952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96824952</v>
      </c>
      <c r="X57" s="50">
        <f t="shared" si="5"/>
        <v>133143591</v>
      </c>
      <c r="Y57" s="50">
        <f t="shared" si="5"/>
        <v>-36318639</v>
      </c>
      <c r="Z57" s="51">
        <f>+IF(X57&lt;&gt;0,+(Y57/X57)*100,0)</f>
        <v>-27.277797396947179</v>
      </c>
      <c r="AA57" s="48">
        <f>SUM(AA54:AA56)</f>
        <v>532574285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118832365</v>
      </c>
      <c r="D60" s="65">
        <f>SUM(D57:D59)</f>
        <v>0</v>
      </c>
      <c r="E60" s="66">
        <f t="shared" si="6"/>
        <v>532574285</v>
      </c>
      <c r="F60" s="67">
        <f t="shared" si="6"/>
        <v>532574285</v>
      </c>
      <c r="G60" s="67">
        <f t="shared" si="6"/>
        <v>124623791</v>
      </c>
      <c r="H60" s="67">
        <f t="shared" si="6"/>
        <v>-19643619</v>
      </c>
      <c r="I60" s="67">
        <f t="shared" si="6"/>
        <v>-8155220</v>
      </c>
      <c r="J60" s="67">
        <f t="shared" si="6"/>
        <v>96824952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96824952</v>
      </c>
      <c r="X60" s="67">
        <f t="shared" si="6"/>
        <v>133143591</v>
      </c>
      <c r="Y60" s="67">
        <f t="shared" si="6"/>
        <v>-36318639</v>
      </c>
      <c r="Z60" s="68">
        <f>+IF(X60&lt;&gt;0,+(Y60/X60)*100,0)</f>
        <v>-27.277797396947179</v>
      </c>
      <c r="AA60" s="65">
        <f>SUM(AA57:AA59)</f>
        <v>532574285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1564134</v>
      </c>
      <c r="D35" s="20"/>
      <c r="E35" s="21">
        <v>3618167</v>
      </c>
      <c r="F35" s="22">
        <v>3618167</v>
      </c>
      <c r="G35" s="22">
        <v>127160</v>
      </c>
      <c r="H35" s="22">
        <v>127160</v>
      </c>
      <c r="I35" s="22">
        <v>127160</v>
      </c>
      <c r="J35" s="22">
        <v>381480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381480</v>
      </c>
      <c r="X35" s="22">
        <v>904551</v>
      </c>
      <c r="Y35" s="22">
        <v>-523071</v>
      </c>
      <c r="Z35" s="23">
        <v>-57.826590208843939</v>
      </c>
      <c r="AA35" s="20">
        <v>3618167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5305</v>
      </c>
      <c r="D38" s="20"/>
      <c r="E38" s="21">
        <v>1242165</v>
      </c>
      <c r="F38" s="22">
        <v>1242165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310542</v>
      </c>
      <c r="Y38" s="22">
        <v>-310542</v>
      </c>
      <c r="Z38" s="23">
        <v>-100</v>
      </c>
      <c r="AA38" s="20">
        <v>1242165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872262</v>
      </c>
      <c r="D40" s="20"/>
      <c r="E40" s="21">
        <v>989772</v>
      </c>
      <c r="F40" s="22">
        <v>989772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247443</v>
      </c>
      <c r="Y40" s="22">
        <v>-247443</v>
      </c>
      <c r="Z40" s="23">
        <v>-100</v>
      </c>
      <c r="AA40" s="20">
        <v>989772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3617280</v>
      </c>
      <c r="D42" s="20"/>
      <c r="E42" s="21">
        <v>50863463</v>
      </c>
      <c r="F42" s="22">
        <v>50863463</v>
      </c>
      <c r="G42" s="22"/>
      <c r="H42" s="22"/>
      <c r="I42" s="22">
        <v>4839941</v>
      </c>
      <c r="J42" s="22">
        <v>4839941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4839941</v>
      </c>
      <c r="X42" s="22">
        <v>12715878</v>
      </c>
      <c r="Y42" s="22">
        <v>-7875937</v>
      </c>
      <c r="Z42" s="23">
        <v>-61.937815068688138</v>
      </c>
      <c r="AA42" s="20">
        <v>50863463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11757879</v>
      </c>
      <c r="D45" s="20"/>
      <c r="E45" s="21">
        <v>12762612</v>
      </c>
      <c r="F45" s="22">
        <v>12762612</v>
      </c>
      <c r="G45" s="22">
        <v>1253570</v>
      </c>
      <c r="H45" s="22">
        <v>1916767</v>
      </c>
      <c r="I45" s="22">
        <v>335246</v>
      </c>
      <c r="J45" s="22">
        <v>3505583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3505583</v>
      </c>
      <c r="X45" s="22">
        <v>3190659</v>
      </c>
      <c r="Y45" s="22">
        <v>314924</v>
      </c>
      <c r="Z45" s="23">
        <v>9.87018669184015</v>
      </c>
      <c r="AA45" s="20">
        <v>12762612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17816860</v>
      </c>
      <c r="D48" s="29">
        <f t="shared" ref="D48:Y48" si="1">SUM(D35:D47)</f>
        <v>0</v>
      </c>
      <c r="E48" s="30">
        <f t="shared" si="1"/>
        <v>69476179</v>
      </c>
      <c r="F48" s="31">
        <f t="shared" si="1"/>
        <v>69476179</v>
      </c>
      <c r="G48" s="31">
        <f t="shared" si="1"/>
        <v>1380730</v>
      </c>
      <c r="H48" s="31">
        <f t="shared" si="1"/>
        <v>2043927</v>
      </c>
      <c r="I48" s="31">
        <f t="shared" si="1"/>
        <v>5302347</v>
      </c>
      <c r="J48" s="31">
        <f t="shared" si="1"/>
        <v>8727004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8727004</v>
      </c>
      <c r="X48" s="31">
        <f t="shared" si="1"/>
        <v>17369073</v>
      </c>
      <c r="Y48" s="31">
        <f t="shared" si="1"/>
        <v>-8642069</v>
      </c>
      <c r="Z48" s="32">
        <f>+IF(X48&lt;&gt;0,+(Y48/X48)*100,0)</f>
        <v>-49.755499329181241</v>
      </c>
      <c r="AA48" s="29">
        <f>SUM(AA35:AA47)</f>
        <v>69476179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-17816860</v>
      </c>
      <c r="D49" s="39">
        <f t="shared" si="2"/>
        <v>0</v>
      </c>
      <c r="E49" s="40">
        <f t="shared" si="2"/>
        <v>-69476179</v>
      </c>
      <c r="F49" s="41">
        <f t="shared" si="2"/>
        <v>-69476179</v>
      </c>
      <c r="G49" s="41">
        <f t="shared" si="2"/>
        <v>-1380730</v>
      </c>
      <c r="H49" s="41">
        <f t="shared" si="2"/>
        <v>-2043927</v>
      </c>
      <c r="I49" s="41">
        <f t="shared" si="2"/>
        <v>-5302347</v>
      </c>
      <c r="J49" s="41">
        <f t="shared" si="2"/>
        <v>-8727004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-8727004</v>
      </c>
      <c r="X49" s="41">
        <f t="shared" si="2"/>
        <v>-17369073</v>
      </c>
      <c r="Y49" s="41">
        <f t="shared" si="2"/>
        <v>8642069</v>
      </c>
      <c r="Z49" s="42">
        <f>+IF(X49&lt;&gt;0,+(Y49/X49)*100,0)</f>
        <v>-49.755499329181241</v>
      </c>
      <c r="AA49" s="39">
        <f>+AA33-AA48</f>
        <v>-69476179</v>
      </c>
    </row>
    <row r="50" spans="1:27" x14ac:dyDescent="0.25">
      <c r="A50" s="43" t="s">
        <v>75</v>
      </c>
      <c r="B50" s="15" t="s">
        <v>32</v>
      </c>
      <c r="C50" s="20">
        <v>2676729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-15140131</v>
      </c>
      <c r="D52" s="48">
        <f t="shared" si="3"/>
        <v>0</v>
      </c>
      <c r="E52" s="49">
        <f t="shared" si="3"/>
        <v>-69476179</v>
      </c>
      <c r="F52" s="50">
        <f t="shared" si="3"/>
        <v>-69476179</v>
      </c>
      <c r="G52" s="50">
        <f t="shared" si="3"/>
        <v>-1380730</v>
      </c>
      <c r="H52" s="50">
        <f t="shared" si="3"/>
        <v>-2043927</v>
      </c>
      <c r="I52" s="50">
        <f t="shared" si="3"/>
        <v>-5302347</v>
      </c>
      <c r="J52" s="50">
        <f t="shared" si="3"/>
        <v>-8727004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-8727004</v>
      </c>
      <c r="X52" s="50">
        <f t="shared" si="3"/>
        <v>-17369073</v>
      </c>
      <c r="Y52" s="50">
        <f t="shared" si="3"/>
        <v>8642069</v>
      </c>
      <c r="Z52" s="51">
        <f>+IF(X52&lt;&gt;0,+(Y52/X52)*100,0)</f>
        <v>-49.755499329181241</v>
      </c>
      <c r="AA52" s="48">
        <f>SUM(AA49:AA51)</f>
        <v>-69476179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-15140131</v>
      </c>
      <c r="D54" s="54">
        <f>+D52-D53</f>
        <v>0</v>
      </c>
      <c r="E54" s="55">
        <f t="shared" si="4"/>
        <v>-69476179</v>
      </c>
      <c r="F54" s="56">
        <f t="shared" si="4"/>
        <v>-69476179</v>
      </c>
      <c r="G54" s="56">
        <f t="shared" si="4"/>
        <v>-1380730</v>
      </c>
      <c r="H54" s="56">
        <f t="shared" si="4"/>
        <v>-2043927</v>
      </c>
      <c r="I54" s="56">
        <f t="shared" si="4"/>
        <v>-5302347</v>
      </c>
      <c r="J54" s="56">
        <f t="shared" si="4"/>
        <v>-8727004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-8727004</v>
      </c>
      <c r="X54" s="56">
        <f t="shared" si="4"/>
        <v>-17369073</v>
      </c>
      <c r="Y54" s="56">
        <f t="shared" si="4"/>
        <v>8642069</v>
      </c>
      <c r="Z54" s="57">
        <f>+IF(X54&lt;&gt;0,+(Y54/X54)*100,0)</f>
        <v>-49.755499329181241</v>
      </c>
      <c r="AA54" s="54">
        <f>+AA52-AA53</f>
        <v>-69476179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-15140131</v>
      </c>
      <c r="D57" s="48">
        <f>SUM(D54:D56)</f>
        <v>0</v>
      </c>
      <c r="E57" s="49">
        <f t="shared" si="5"/>
        <v>-69476179</v>
      </c>
      <c r="F57" s="50">
        <f t="shared" si="5"/>
        <v>-69476179</v>
      </c>
      <c r="G57" s="50">
        <f t="shared" si="5"/>
        <v>-1380730</v>
      </c>
      <c r="H57" s="50">
        <f t="shared" si="5"/>
        <v>-2043927</v>
      </c>
      <c r="I57" s="50">
        <f t="shared" si="5"/>
        <v>-5302347</v>
      </c>
      <c r="J57" s="50">
        <f t="shared" si="5"/>
        <v>-8727004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-8727004</v>
      </c>
      <c r="X57" s="50">
        <f t="shared" si="5"/>
        <v>-17369073</v>
      </c>
      <c r="Y57" s="50">
        <f t="shared" si="5"/>
        <v>8642069</v>
      </c>
      <c r="Z57" s="51">
        <f>+IF(X57&lt;&gt;0,+(Y57/X57)*100,0)</f>
        <v>-49.755499329181241</v>
      </c>
      <c r="AA57" s="48">
        <f>SUM(AA54:AA56)</f>
        <v>-69476179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-15140131</v>
      </c>
      <c r="D60" s="65">
        <f>SUM(D57:D59)</f>
        <v>0</v>
      </c>
      <c r="E60" s="66">
        <f t="shared" si="6"/>
        <v>-69476179</v>
      </c>
      <c r="F60" s="67">
        <f t="shared" si="6"/>
        <v>-69476179</v>
      </c>
      <c r="G60" s="67">
        <f t="shared" si="6"/>
        <v>-1380730</v>
      </c>
      <c r="H60" s="67">
        <f t="shared" si="6"/>
        <v>-2043927</v>
      </c>
      <c r="I60" s="67">
        <f t="shared" si="6"/>
        <v>-5302347</v>
      </c>
      <c r="J60" s="67">
        <f t="shared" si="6"/>
        <v>-8727004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-8727004</v>
      </c>
      <c r="X60" s="67">
        <f t="shared" si="6"/>
        <v>-17369073</v>
      </c>
      <c r="Y60" s="67">
        <f t="shared" si="6"/>
        <v>8642069</v>
      </c>
      <c r="Z60" s="68">
        <f>+IF(X60&lt;&gt;0,+(Y60/X60)*100,0)</f>
        <v>-49.755499329181241</v>
      </c>
      <c r="AA60" s="65">
        <f>SUM(AA57:AA59)</f>
        <v>-69476179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91111125</v>
      </c>
      <c r="D6" s="20"/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26002101</v>
      </c>
      <c r="X6" s="22">
        <v>36408777</v>
      </c>
      <c r="Y6" s="22">
        <v>-10406676</v>
      </c>
      <c r="Z6" s="23">
        <v>-28.582877145255388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91111125</v>
      </c>
      <c r="D33" s="29">
        <f t="shared" ref="D33:Y33" si="0">SUM(D6:D32)</f>
        <v>0</v>
      </c>
      <c r="E33" s="30">
        <f t="shared" si="0"/>
        <v>145635104</v>
      </c>
      <c r="F33" s="31">
        <f t="shared" si="0"/>
        <v>145635104</v>
      </c>
      <c r="G33" s="31">
        <f t="shared" si="0"/>
        <v>8272636</v>
      </c>
      <c r="H33" s="31">
        <f t="shared" si="0"/>
        <v>10225536</v>
      </c>
      <c r="I33" s="31">
        <f t="shared" si="0"/>
        <v>7503929</v>
      </c>
      <c r="J33" s="31">
        <f t="shared" si="0"/>
        <v>26002101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26002101</v>
      </c>
      <c r="X33" s="31">
        <f t="shared" si="0"/>
        <v>36408777</v>
      </c>
      <c r="Y33" s="31">
        <f t="shared" si="0"/>
        <v>-10406676</v>
      </c>
      <c r="Z33" s="32">
        <f>+IF(X33&lt;&gt;0,+(Y33/X33)*100,0)</f>
        <v>-28.582877145255388</v>
      </c>
      <c r="AA33" s="29">
        <f>SUM(AA6:AA32)</f>
        <v>145635104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9976984</v>
      </c>
      <c r="D35" s="20"/>
      <c r="E35" s="21">
        <v>8279957</v>
      </c>
      <c r="F35" s="22">
        <v>8279957</v>
      </c>
      <c r="G35" s="22">
        <v>784182</v>
      </c>
      <c r="H35" s="22">
        <v>663756</v>
      </c>
      <c r="I35" s="22">
        <v>714924</v>
      </c>
      <c r="J35" s="22">
        <v>2162862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2162862</v>
      </c>
      <c r="X35" s="22">
        <v>2069988</v>
      </c>
      <c r="Y35" s="22">
        <v>92874</v>
      </c>
      <c r="Z35" s="23">
        <v>4.4866926764792838</v>
      </c>
      <c r="AA35" s="20">
        <v>8279957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95820076</v>
      </c>
      <c r="D37" s="20"/>
      <c r="E37" s="21">
        <v>132202848</v>
      </c>
      <c r="F37" s="22">
        <v>132202848</v>
      </c>
      <c r="G37" s="22">
        <v>13049507</v>
      </c>
      <c r="H37" s="22">
        <v>13821157</v>
      </c>
      <c r="I37" s="22">
        <v>1353545</v>
      </c>
      <c r="J37" s="22">
        <v>28224209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28224209</v>
      </c>
      <c r="X37" s="22">
        <v>33050712</v>
      </c>
      <c r="Y37" s="22">
        <v>-4826503</v>
      </c>
      <c r="Z37" s="23">
        <v>-14.603325338346721</v>
      </c>
      <c r="AA37" s="20">
        <v>132202848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9759612</v>
      </c>
      <c r="F39" s="22">
        <v>9759612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2439903</v>
      </c>
      <c r="Y39" s="22">
        <v>-2439903</v>
      </c>
      <c r="Z39" s="23">
        <v>-100</v>
      </c>
      <c r="AA39" s="20">
        <v>9759612</v>
      </c>
    </row>
    <row r="40" spans="1:27" x14ac:dyDescent="0.25">
      <c r="A40" s="19" t="s">
        <v>66</v>
      </c>
      <c r="B40" s="15" t="s">
        <v>32</v>
      </c>
      <c r="C40" s="20">
        <v>2104944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915831</v>
      </c>
      <c r="Y40" s="22">
        <v>-915831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8200175</v>
      </c>
      <c r="D41" s="20"/>
      <c r="E41" s="21">
        <v>5904384</v>
      </c>
      <c r="F41" s="22">
        <v>5904384</v>
      </c>
      <c r="G41" s="22">
        <v>116390</v>
      </c>
      <c r="H41" s="22">
        <v>147048</v>
      </c>
      <c r="I41" s="22">
        <v>61516</v>
      </c>
      <c r="J41" s="22">
        <v>324954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324954</v>
      </c>
      <c r="X41" s="22">
        <v>1476096</v>
      </c>
      <c r="Y41" s="22">
        <v>-1151142</v>
      </c>
      <c r="Z41" s="23">
        <v>-77.985578173777313</v>
      </c>
      <c r="AA41" s="20">
        <v>5904384</v>
      </c>
    </row>
    <row r="42" spans="1:27" x14ac:dyDescent="0.25">
      <c r="A42" s="19" t="s">
        <v>67</v>
      </c>
      <c r="B42" s="15" t="s">
        <v>32</v>
      </c>
      <c r="C42" s="20">
        <v>116401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7767295</v>
      </c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2300001</v>
      </c>
      <c r="Y45" s="22">
        <v>-2300001</v>
      </c>
      <c r="Z45" s="23">
        <v>-100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123985875</v>
      </c>
      <c r="D48" s="29">
        <f t="shared" ref="D48:Y48" si="1">SUM(D35:D47)</f>
        <v>0</v>
      </c>
      <c r="E48" s="30">
        <f t="shared" si="1"/>
        <v>170010125</v>
      </c>
      <c r="F48" s="31">
        <f t="shared" si="1"/>
        <v>170010125</v>
      </c>
      <c r="G48" s="31">
        <f t="shared" si="1"/>
        <v>13950079</v>
      </c>
      <c r="H48" s="31">
        <f t="shared" si="1"/>
        <v>14631961</v>
      </c>
      <c r="I48" s="31">
        <f t="shared" si="1"/>
        <v>2129985</v>
      </c>
      <c r="J48" s="31">
        <f t="shared" si="1"/>
        <v>30712025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30712025</v>
      </c>
      <c r="X48" s="31">
        <f t="shared" si="1"/>
        <v>42502530</v>
      </c>
      <c r="Y48" s="31">
        <f t="shared" si="1"/>
        <v>-11790505</v>
      </c>
      <c r="Z48" s="32">
        <f>+IF(X48&lt;&gt;0,+(Y48/X48)*100,0)</f>
        <v>-27.740713317536624</v>
      </c>
      <c r="AA48" s="29">
        <f>SUM(AA35:AA47)</f>
        <v>170010125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-32874750</v>
      </c>
      <c r="D49" s="39">
        <f t="shared" si="2"/>
        <v>0</v>
      </c>
      <c r="E49" s="40">
        <f t="shared" si="2"/>
        <v>-24375021</v>
      </c>
      <c r="F49" s="41">
        <f t="shared" si="2"/>
        <v>-24375021</v>
      </c>
      <c r="G49" s="41">
        <f t="shared" si="2"/>
        <v>-5677443</v>
      </c>
      <c r="H49" s="41">
        <f t="shared" si="2"/>
        <v>-4406425</v>
      </c>
      <c r="I49" s="41">
        <f t="shared" si="2"/>
        <v>5373944</v>
      </c>
      <c r="J49" s="41">
        <f t="shared" si="2"/>
        <v>-4709924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-4709924</v>
      </c>
      <c r="X49" s="41">
        <f t="shared" si="2"/>
        <v>-6093753</v>
      </c>
      <c r="Y49" s="41">
        <f t="shared" si="2"/>
        <v>1383829</v>
      </c>
      <c r="Z49" s="42">
        <f>+IF(X49&lt;&gt;0,+(Y49/X49)*100,0)</f>
        <v>-22.708977538144392</v>
      </c>
      <c r="AA49" s="39">
        <f>+AA33-AA48</f>
        <v>-24375021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-32874750</v>
      </c>
      <c r="D52" s="48">
        <f t="shared" si="3"/>
        <v>0</v>
      </c>
      <c r="E52" s="49">
        <f t="shared" si="3"/>
        <v>-4375021</v>
      </c>
      <c r="F52" s="50">
        <f t="shared" si="3"/>
        <v>-4375021</v>
      </c>
      <c r="G52" s="50">
        <f t="shared" si="3"/>
        <v>-5677443</v>
      </c>
      <c r="H52" s="50">
        <f t="shared" si="3"/>
        <v>-4406425</v>
      </c>
      <c r="I52" s="50">
        <f t="shared" si="3"/>
        <v>5373944</v>
      </c>
      <c r="J52" s="50">
        <f t="shared" si="3"/>
        <v>-4709924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-4709924</v>
      </c>
      <c r="X52" s="50">
        <f t="shared" si="3"/>
        <v>-1093752</v>
      </c>
      <c r="Y52" s="50">
        <f t="shared" si="3"/>
        <v>-3616172</v>
      </c>
      <c r="Z52" s="51">
        <f>+IF(X52&lt;&gt;0,+(Y52/X52)*100,0)</f>
        <v>330.62083543618661</v>
      </c>
      <c r="AA52" s="48">
        <f>SUM(AA49:AA51)</f>
        <v>-4375021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-32874750</v>
      </c>
      <c r="D54" s="54">
        <f>+D52-D53</f>
        <v>0</v>
      </c>
      <c r="E54" s="55">
        <f t="shared" si="4"/>
        <v>-4375021</v>
      </c>
      <c r="F54" s="56">
        <f t="shared" si="4"/>
        <v>-4375021</v>
      </c>
      <c r="G54" s="56">
        <f t="shared" si="4"/>
        <v>-5677443</v>
      </c>
      <c r="H54" s="56">
        <f t="shared" si="4"/>
        <v>-4406425</v>
      </c>
      <c r="I54" s="56">
        <f t="shared" si="4"/>
        <v>5373944</v>
      </c>
      <c r="J54" s="56">
        <f t="shared" si="4"/>
        <v>-4709924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-4709924</v>
      </c>
      <c r="X54" s="56">
        <f t="shared" si="4"/>
        <v>-1093752</v>
      </c>
      <c r="Y54" s="56">
        <f t="shared" si="4"/>
        <v>-3616172</v>
      </c>
      <c r="Z54" s="57">
        <f>+IF(X54&lt;&gt;0,+(Y54/X54)*100,0)</f>
        <v>330.62083543618661</v>
      </c>
      <c r="AA54" s="54">
        <f>+AA52-AA53</f>
        <v>-4375021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-32874750</v>
      </c>
      <c r="D57" s="48">
        <f>SUM(D54:D56)</f>
        <v>0</v>
      </c>
      <c r="E57" s="49">
        <f t="shared" si="5"/>
        <v>-4375021</v>
      </c>
      <c r="F57" s="50">
        <f t="shared" si="5"/>
        <v>-4375021</v>
      </c>
      <c r="G57" s="50">
        <f t="shared" si="5"/>
        <v>-5677443</v>
      </c>
      <c r="H57" s="50">
        <f t="shared" si="5"/>
        <v>-4406425</v>
      </c>
      <c r="I57" s="50">
        <f t="shared" si="5"/>
        <v>5373944</v>
      </c>
      <c r="J57" s="50">
        <f t="shared" si="5"/>
        <v>-4709924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-4709924</v>
      </c>
      <c r="X57" s="50">
        <f t="shared" si="5"/>
        <v>-1093752</v>
      </c>
      <c r="Y57" s="50">
        <f t="shared" si="5"/>
        <v>-3616172</v>
      </c>
      <c r="Z57" s="51">
        <f>+IF(X57&lt;&gt;0,+(Y57/X57)*100,0)</f>
        <v>330.62083543618661</v>
      </c>
      <c r="AA57" s="48">
        <f>SUM(AA54:AA56)</f>
        <v>-4375021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-32874750</v>
      </c>
      <c r="D60" s="65">
        <f>SUM(D57:D59)</f>
        <v>0</v>
      </c>
      <c r="E60" s="66">
        <f t="shared" si="6"/>
        <v>-4375021</v>
      </c>
      <c r="F60" s="67">
        <f t="shared" si="6"/>
        <v>-4375021</v>
      </c>
      <c r="G60" s="67">
        <f t="shared" si="6"/>
        <v>-5677443</v>
      </c>
      <c r="H60" s="67">
        <f t="shared" si="6"/>
        <v>-4406425</v>
      </c>
      <c r="I60" s="67">
        <f t="shared" si="6"/>
        <v>5373944</v>
      </c>
      <c r="J60" s="67">
        <f t="shared" si="6"/>
        <v>-4709924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-4709924</v>
      </c>
      <c r="X60" s="67">
        <f t="shared" si="6"/>
        <v>-1093752</v>
      </c>
      <c r="Y60" s="67">
        <f t="shared" si="6"/>
        <v>-3616172</v>
      </c>
      <c r="Z60" s="68">
        <f>+IF(X60&lt;&gt;0,+(Y60/X60)*100,0)</f>
        <v>330.62083543618661</v>
      </c>
      <c r="AA60" s="65">
        <f>SUM(AA57:AA59)</f>
        <v>-4375021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/>
      <c r="E6" s="21">
        <v>270620645</v>
      </c>
      <c r="F6" s="22">
        <v>270620645</v>
      </c>
      <c r="G6" s="22">
        <v>29607780</v>
      </c>
      <c r="H6" s="22">
        <v>26211174</v>
      </c>
      <c r="I6" s="22">
        <v>25603480</v>
      </c>
      <c r="J6" s="22">
        <v>81422434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81422434</v>
      </c>
      <c r="X6" s="22">
        <v>67655157</v>
      </c>
      <c r="Y6" s="22">
        <v>13767277</v>
      </c>
      <c r="Z6" s="23">
        <v>20.34919082369434</v>
      </c>
      <c r="AA6" s="20">
        <v>270620645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15354294</v>
      </c>
      <c r="D13" s="20"/>
      <c r="E13" s="21">
        <v>42311807</v>
      </c>
      <c r="F13" s="22">
        <v>42311807</v>
      </c>
      <c r="G13" s="22">
        <v>1051780</v>
      </c>
      <c r="H13" s="22">
        <v>900199</v>
      </c>
      <c r="I13" s="22">
        <v>251431</v>
      </c>
      <c r="J13" s="22">
        <v>2203410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2203410</v>
      </c>
      <c r="X13" s="22">
        <v>10577952</v>
      </c>
      <c r="Y13" s="22">
        <v>-8374542</v>
      </c>
      <c r="Z13" s="23">
        <v>-79.169786363182595</v>
      </c>
      <c r="AA13" s="20">
        <v>42311807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108572</v>
      </c>
      <c r="F20" s="22">
        <v>108572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27144</v>
      </c>
      <c r="Y20" s="22">
        <v>-27144</v>
      </c>
      <c r="Z20" s="18">
        <v>-100</v>
      </c>
      <c r="AA20" s="20">
        <v>108572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233949297</v>
      </c>
      <c r="D33" s="29">
        <f t="shared" ref="D33:Y33" si="0">SUM(D6:D32)</f>
        <v>0</v>
      </c>
      <c r="E33" s="30">
        <f t="shared" si="0"/>
        <v>313041024</v>
      </c>
      <c r="F33" s="31">
        <f t="shared" si="0"/>
        <v>313041024</v>
      </c>
      <c r="G33" s="31">
        <f t="shared" si="0"/>
        <v>30659560</v>
      </c>
      <c r="H33" s="31">
        <f t="shared" si="0"/>
        <v>27111373</v>
      </c>
      <c r="I33" s="31">
        <f t="shared" si="0"/>
        <v>25854911</v>
      </c>
      <c r="J33" s="31">
        <f t="shared" si="0"/>
        <v>83625844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83625844</v>
      </c>
      <c r="X33" s="31">
        <f t="shared" si="0"/>
        <v>78260253</v>
      </c>
      <c r="Y33" s="31">
        <f t="shared" si="0"/>
        <v>5365591</v>
      </c>
      <c r="Z33" s="32">
        <f>+IF(X33&lt;&gt;0,+(Y33/X33)*100,0)</f>
        <v>6.8560869589828695</v>
      </c>
      <c r="AA33" s="29">
        <f>SUM(AA6:AA32)</f>
        <v>313041024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22544195</v>
      </c>
      <c r="D35" s="20"/>
      <c r="E35" s="21">
        <v>20138404</v>
      </c>
      <c r="F35" s="22">
        <v>20138404</v>
      </c>
      <c r="G35" s="22">
        <v>1788706</v>
      </c>
      <c r="H35" s="22">
        <v>1672494</v>
      </c>
      <c r="I35" s="22">
        <v>1691026</v>
      </c>
      <c r="J35" s="22">
        <v>5152226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5152226</v>
      </c>
      <c r="X35" s="22">
        <v>5034600</v>
      </c>
      <c r="Y35" s="22">
        <v>117626</v>
      </c>
      <c r="Z35" s="23">
        <v>2.3363524411075356</v>
      </c>
      <c r="AA35" s="20">
        <v>20138404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183444942</v>
      </c>
      <c r="D37" s="20"/>
      <c r="E37" s="21">
        <v>205013994</v>
      </c>
      <c r="F37" s="22">
        <v>205013994</v>
      </c>
      <c r="G37" s="22"/>
      <c r="H37" s="22">
        <v>21655384</v>
      </c>
      <c r="I37" s="22">
        <v>21353914</v>
      </c>
      <c r="J37" s="22">
        <v>43009298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43009298</v>
      </c>
      <c r="X37" s="22">
        <v>51253500</v>
      </c>
      <c r="Y37" s="22">
        <v>-8244202</v>
      </c>
      <c r="Z37" s="23">
        <v>-16.085149306876602</v>
      </c>
      <c r="AA37" s="20">
        <v>205013994</v>
      </c>
    </row>
    <row r="38" spans="1:27" x14ac:dyDescent="0.25">
      <c r="A38" s="19" t="s">
        <v>64</v>
      </c>
      <c r="B38" s="15" t="s">
        <v>32</v>
      </c>
      <c r="C38" s="20">
        <v>3471547</v>
      </c>
      <c r="D38" s="20"/>
      <c r="E38" s="21">
        <v>3804679</v>
      </c>
      <c r="F38" s="22">
        <v>3804679</v>
      </c>
      <c r="G38" s="22">
        <v>143475</v>
      </c>
      <c r="H38" s="22">
        <v>77708</v>
      </c>
      <c r="I38" s="22">
        <v>3474</v>
      </c>
      <c r="J38" s="22">
        <v>224657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224657</v>
      </c>
      <c r="X38" s="22">
        <v>951171</v>
      </c>
      <c r="Y38" s="22">
        <v>-726514</v>
      </c>
      <c r="Z38" s="23">
        <v>-76.381008251933665</v>
      </c>
      <c r="AA38" s="20">
        <v>3804679</v>
      </c>
    </row>
    <row r="39" spans="1:27" x14ac:dyDescent="0.25">
      <c r="A39" s="19" t="s">
        <v>65</v>
      </c>
      <c r="B39" s="15" t="s">
        <v>32</v>
      </c>
      <c r="C39" s="20">
        <v>-5092151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8327657</v>
      </c>
      <c r="D40" s="20"/>
      <c r="E40" s="21">
        <v>6694628</v>
      </c>
      <c r="F40" s="22">
        <v>6694628</v>
      </c>
      <c r="G40" s="22"/>
      <c r="H40" s="22"/>
      <c r="I40" s="22">
        <v>1379333</v>
      </c>
      <c r="J40" s="22">
        <v>1379333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1379333</v>
      </c>
      <c r="X40" s="22">
        <v>1673658</v>
      </c>
      <c r="Y40" s="22">
        <v>-294325</v>
      </c>
      <c r="Z40" s="23">
        <v>-17.585731374032211</v>
      </c>
      <c r="AA40" s="20">
        <v>6694628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2578746</v>
      </c>
      <c r="D42" s="20"/>
      <c r="E42" s="21">
        <v>2441194</v>
      </c>
      <c r="F42" s="22">
        <v>2441194</v>
      </c>
      <c r="G42" s="22">
        <v>2424</v>
      </c>
      <c r="H42" s="22">
        <v>449745</v>
      </c>
      <c r="I42" s="22">
        <v>271889</v>
      </c>
      <c r="J42" s="22">
        <v>724058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724058</v>
      </c>
      <c r="X42" s="22">
        <v>610299</v>
      </c>
      <c r="Y42" s="22">
        <v>113759</v>
      </c>
      <c r="Z42" s="23">
        <v>18.639879796624278</v>
      </c>
      <c r="AA42" s="20">
        <v>2441194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2914496</v>
      </c>
      <c r="D45" s="20"/>
      <c r="E45" s="21">
        <v>3080172</v>
      </c>
      <c r="F45" s="22">
        <v>3080172</v>
      </c>
      <c r="G45" s="22">
        <v>145479</v>
      </c>
      <c r="H45" s="22">
        <v>280095</v>
      </c>
      <c r="I45" s="22">
        <v>219152</v>
      </c>
      <c r="J45" s="22">
        <v>644726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644726</v>
      </c>
      <c r="X45" s="22">
        <v>770040</v>
      </c>
      <c r="Y45" s="22">
        <v>-125314</v>
      </c>
      <c r="Z45" s="23">
        <v>-16.27370006752896</v>
      </c>
      <c r="AA45" s="20">
        <v>3080172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218189432</v>
      </c>
      <c r="D48" s="29">
        <f t="shared" ref="D48:Y48" si="1">SUM(D35:D47)</f>
        <v>0</v>
      </c>
      <c r="E48" s="30">
        <f t="shared" si="1"/>
        <v>241173071</v>
      </c>
      <c r="F48" s="31">
        <f t="shared" si="1"/>
        <v>241173071</v>
      </c>
      <c r="G48" s="31">
        <f t="shared" si="1"/>
        <v>2080084</v>
      </c>
      <c r="H48" s="31">
        <f t="shared" si="1"/>
        <v>24135426</v>
      </c>
      <c r="I48" s="31">
        <f t="shared" si="1"/>
        <v>24918788</v>
      </c>
      <c r="J48" s="31">
        <f t="shared" si="1"/>
        <v>51134298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51134298</v>
      </c>
      <c r="X48" s="31">
        <f t="shared" si="1"/>
        <v>60293268</v>
      </c>
      <c r="Y48" s="31">
        <f t="shared" si="1"/>
        <v>-9158970</v>
      </c>
      <c r="Z48" s="32">
        <f>+IF(X48&lt;&gt;0,+(Y48/X48)*100,0)</f>
        <v>-15.190700892179207</v>
      </c>
      <c r="AA48" s="29">
        <f>SUM(AA35:AA47)</f>
        <v>241173071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15759865</v>
      </c>
      <c r="D49" s="39">
        <f t="shared" si="2"/>
        <v>0</v>
      </c>
      <c r="E49" s="40">
        <f t="shared" si="2"/>
        <v>71867953</v>
      </c>
      <c r="F49" s="41">
        <f t="shared" si="2"/>
        <v>71867953</v>
      </c>
      <c r="G49" s="41">
        <f t="shared" si="2"/>
        <v>28579476</v>
      </c>
      <c r="H49" s="41">
        <f t="shared" si="2"/>
        <v>2975947</v>
      </c>
      <c r="I49" s="41">
        <f t="shared" si="2"/>
        <v>936123</v>
      </c>
      <c r="J49" s="41">
        <f t="shared" si="2"/>
        <v>32491546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32491546</v>
      </c>
      <c r="X49" s="41">
        <f t="shared" si="2"/>
        <v>17966985</v>
      </c>
      <c r="Y49" s="41">
        <f t="shared" si="2"/>
        <v>14524561</v>
      </c>
      <c r="Z49" s="42">
        <f>+IF(X49&lt;&gt;0,+(Y49/X49)*100,0)</f>
        <v>80.840280102643831</v>
      </c>
      <c r="AA49" s="39">
        <f>+AA33-AA48</f>
        <v>71867953</v>
      </c>
    </row>
    <row r="50" spans="1:27" x14ac:dyDescent="0.25">
      <c r="A50" s="43" t="s">
        <v>75</v>
      </c>
      <c r="B50" s="15" t="s">
        <v>32</v>
      </c>
      <c r="C50" s="20">
        <v>3964400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19724265</v>
      </c>
      <c r="D52" s="48">
        <f t="shared" si="3"/>
        <v>0</v>
      </c>
      <c r="E52" s="49">
        <f t="shared" si="3"/>
        <v>75867953</v>
      </c>
      <c r="F52" s="50">
        <f t="shared" si="3"/>
        <v>75867953</v>
      </c>
      <c r="G52" s="50">
        <f t="shared" si="3"/>
        <v>28579476</v>
      </c>
      <c r="H52" s="50">
        <f t="shared" si="3"/>
        <v>2975947</v>
      </c>
      <c r="I52" s="50">
        <f t="shared" si="3"/>
        <v>936123</v>
      </c>
      <c r="J52" s="50">
        <f t="shared" si="3"/>
        <v>32491546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32491546</v>
      </c>
      <c r="X52" s="50">
        <f t="shared" si="3"/>
        <v>18966984</v>
      </c>
      <c r="Y52" s="50">
        <f t="shared" si="3"/>
        <v>13524562</v>
      </c>
      <c r="Z52" s="51">
        <f>+IF(X52&lt;&gt;0,+(Y52/X52)*100,0)</f>
        <v>71.30581224721864</v>
      </c>
      <c r="AA52" s="48">
        <f>SUM(AA49:AA51)</f>
        <v>75867953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19724265</v>
      </c>
      <c r="D54" s="54">
        <f>+D52-D53</f>
        <v>0</v>
      </c>
      <c r="E54" s="55">
        <f t="shared" si="4"/>
        <v>75867953</v>
      </c>
      <c r="F54" s="56">
        <f t="shared" si="4"/>
        <v>75867953</v>
      </c>
      <c r="G54" s="56">
        <f t="shared" si="4"/>
        <v>28579476</v>
      </c>
      <c r="H54" s="56">
        <f t="shared" si="4"/>
        <v>2975947</v>
      </c>
      <c r="I54" s="56">
        <f t="shared" si="4"/>
        <v>936123</v>
      </c>
      <c r="J54" s="56">
        <f t="shared" si="4"/>
        <v>32491546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32491546</v>
      </c>
      <c r="X54" s="56">
        <f t="shared" si="4"/>
        <v>18966984</v>
      </c>
      <c r="Y54" s="56">
        <f t="shared" si="4"/>
        <v>13524562</v>
      </c>
      <c r="Z54" s="57">
        <f>+IF(X54&lt;&gt;0,+(Y54/X54)*100,0)</f>
        <v>71.30581224721864</v>
      </c>
      <c r="AA54" s="54">
        <f>+AA52-AA53</f>
        <v>75867953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19724265</v>
      </c>
      <c r="D57" s="48">
        <f>SUM(D54:D56)</f>
        <v>0</v>
      </c>
      <c r="E57" s="49">
        <f t="shared" si="5"/>
        <v>75867953</v>
      </c>
      <c r="F57" s="50">
        <f t="shared" si="5"/>
        <v>75867953</v>
      </c>
      <c r="G57" s="50">
        <f t="shared" si="5"/>
        <v>28579476</v>
      </c>
      <c r="H57" s="50">
        <f t="shared" si="5"/>
        <v>2975947</v>
      </c>
      <c r="I57" s="50">
        <f t="shared" si="5"/>
        <v>936123</v>
      </c>
      <c r="J57" s="50">
        <f t="shared" si="5"/>
        <v>32491546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32491546</v>
      </c>
      <c r="X57" s="50">
        <f t="shared" si="5"/>
        <v>18966984</v>
      </c>
      <c r="Y57" s="50">
        <f t="shared" si="5"/>
        <v>13524562</v>
      </c>
      <c r="Z57" s="51">
        <f>+IF(X57&lt;&gt;0,+(Y57/X57)*100,0)</f>
        <v>71.30581224721864</v>
      </c>
      <c r="AA57" s="48">
        <f>SUM(AA54:AA56)</f>
        <v>75867953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19724265</v>
      </c>
      <c r="D60" s="65">
        <f>SUM(D57:D59)</f>
        <v>0</v>
      </c>
      <c r="E60" s="66">
        <f t="shared" si="6"/>
        <v>75867953</v>
      </c>
      <c r="F60" s="67">
        <f t="shared" si="6"/>
        <v>75867953</v>
      </c>
      <c r="G60" s="67">
        <f t="shared" si="6"/>
        <v>28579476</v>
      </c>
      <c r="H60" s="67">
        <f t="shared" si="6"/>
        <v>2975947</v>
      </c>
      <c r="I60" s="67">
        <f t="shared" si="6"/>
        <v>936123</v>
      </c>
      <c r="J60" s="67">
        <f t="shared" si="6"/>
        <v>32491546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32491546</v>
      </c>
      <c r="X60" s="67">
        <f t="shared" si="6"/>
        <v>18966984</v>
      </c>
      <c r="Y60" s="67">
        <f t="shared" si="6"/>
        <v>13524562</v>
      </c>
      <c r="Z60" s="68">
        <f>+IF(X60&lt;&gt;0,+(Y60/X60)*100,0)</f>
        <v>71.30581224721864</v>
      </c>
      <c r="AA60" s="65">
        <f>SUM(AA57:AA59)</f>
        <v>75867953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167923997</v>
      </c>
      <c r="D6" s="20"/>
      <c r="E6" s="21">
        <v>189484047</v>
      </c>
      <c r="F6" s="22">
        <v>189484047</v>
      </c>
      <c r="G6" s="22">
        <v>12674827</v>
      </c>
      <c r="H6" s="22">
        <v>15745878</v>
      </c>
      <c r="I6" s="22">
        <v>13730075</v>
      </c>
      <c r="J6" s="22">
        <v>42150780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42150780</v>
      </c>
      <c r="X6" s="22">
        <v>47371020</v>
      </c>
      <c r="Y6" s="22">
        <v>-5220240</v>
      </c>
      <c r="Z6" s="23">
        <v>-11.019902041374664</v>
      </c>
      <c r="AA6" s="20">
        <v>189484047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1179136</v>
      </c>
      <c r="D13" s="20"/>
      <c r="E13" s="21">
        <v>1272478</v>
      </c>
      <c r="F13" s="22">
        <v>1272478</v>
      </c>
      <c r="G13" s="22">
        <v>81772</v>
      </c>
      <c r="H13" s="22">
        <v>95341</v>
      </c>
      <c r="I13" s="22">
        <v>89194</v>
      </c>
      <c r="J13" s="22">
        <v>266307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266307</v>
      </c>
      <c r="X13" s="22">
        <v>318126</v>
      </c>
      <c r="Y13" s="22">
        <v>-51819</v>
      </c>
      <c r="Z13" s="23">
        <v>-16.288828954565172</v>
      </c>
      <c r="AA13" s="20">
        <v>1272478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123920</v>
      </c>
      <c r="D24" s="20"/>
      <c r="E24" s="21">
        <v>117287</v>
      </c>
      <c r="F24" s="22">
        <v>117287</v>
      </c>
      <c r="G24" s="22"/>
      <c r="H24" s="22"/>
      <c r="I24" s="22">
        <v>190000</v>
      </c>
      <c r="J24" s="22">
        <v>190000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190000</v>
      </c>
      <c r="X24" s="22">
        <v>29325</v>
      </c>
      <c r="Y24" s="22">
        <v>160675</v>
      </c>
      <c r="Z24" s="23">
        <v>547.91133844842284</v>
      </c>
      <c r="AA24" s="20">
        <v>117287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4185</v>
      </c>
      <c r="Y29" s="22">
        <v>-4185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169243093</v>
      </c>
      <c r="D33" s="29">
        <f t="shared" ref="D33:Y33" si="0">SUM(D6:D32)</f>
        <v>0</v>
      </c>
      <c r="E33" s="30">
        <f t="shared" si="0"/>
        <v>190890557</v>
      </c>
      <c r="F33" s="31">
        <f t="shared" si="0"/>
        <v>190890557</v>
      </c>
      <c r="G33" s="31">
        <f t="shared" si="0"/>
        <v>12756599</v>
      </c>
      <c r="H33" s="31">
        <f t="shared" si="0"/>
        <v>15841219</v>
      </c>
      <c r="I33" s="31">
        <f t="shared" si="0"/>
        <v>14009269</v>
      </c>
      <c r="J33" s="31">
        <f t="shared" si="0"/>
        <v>42607087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42607087</v>
      </c>
      <c r="X33" s="31">
        <f t="shared" si="0"/>
        <v>47722656</v>
      </c>
      <c r="Y33" s="31">
        <f t="shared" si="0"/>
        <v>-5115569</v>
      </c>
      <c r="Z33" s="32">
        <f>+IF(X33&lt;&gt;0,+(Y33/X33)*100,0)</f>
        <v>-10.719371947780946</v>
      </c>
      <c r="AA33" s="29">
        <f>SUM(AA6:AA32)</f>
        <v>190890557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16310480</v>
      </c>
      <c r="D35" s="20"/>
      <c r="E35" s="21">
        <v>18409664</v>
      </c>
      <c r="F35" s="22">
        <v>18409664</v>
      </c>
      <c r="G35" s="22">
        <v>1412090</v>
      </c>
      <c r="H35" s="22">
        <v>1419713</v>
      </c>
      <c r="I35" s="22">
        <v>1393965</v>
      </c>
      <c r="J35" s="22">
        <v>4225768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4225768</v>
      </c>
      <c r="X35" s="22">
        <v>4602417</v>
      </c>
      <c r="Y35" s="22">
        <v>-376649</v>
      </c>
      <c r="Z35" s="23">
        <v>-8.1837217270838334</v>
      </c>
      <c r="AA35" s="20">
        <v>18409664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156736350</v>
      </c>
      <c r="D37" s="20"/>
      <c r="E37" s="21">
        <v>178229749</v>
      </c>
      <c r="F37" s="22">
        <v>178229749</v>
      </c>
      <c r="G37" s="22">
        <v>20080747</v>
      </c>
      <c r="H37" s="22">
        <v>18991108</v>
      </c>
      <c r="I37" s="22">
        <v>13630963</v>
      </c>
      <c r="J37" s="22">
        <v>52702818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52702818</v>
      </c>
      <c r="X37" s="22">
        <v>44557437</v>
      </c>
      <c r="Y37" s="22">
        <v>8145381</v>
      </c>
      <c r="Z37" s="23">
        <v>18.280631805639988</v>
      </c>
      <c r="AA37" s="20">
        <v>178229749</v>
      </c>
    </row>
    <row r="38" spans="1:27" x14ac:dyDescent="0.25">
      <c r="A38" s="19" t="s">
        <v>64</v>
      </c>
      <c r="B38" s="15" t="s">
        <v>32</v>
      </c>
      <c r="C38" s="20">
        <v>1825651</v>
      </c>
      <c r="D38" s="20"/>
      <c r="E38" s="21">
        <v>4350000</v>
      </c>
      <c r="F38" s="22">
        <v>4350000</v>
      </c>
      <c r="G38" s="22"/>
      <c r="H38" s="22">
        <v>457093</v>
      </c>
      <c r="I38" s="22">
        <v>1115410</v>
      </c>
      <c r="J38" s="22">
        <v>1572503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1572503</v>
      </c>
      <c r="X38" s="22">
        <v>1087503</v>
      </c>
      <c r="Y38" s="22">
        <v>485000</v>
      </c>
      <c r="Z38" s="23">
        <v>44.59757812162357</v>
      </c>
      <c r="AA38" s="20">
        <v>4350000</v>
      </c>
    </row>
    <row r="39" spans="1:27" x14ac:dyDescent="0.25">
      <c r="A39" s="19" t="s">
        <v>65</v>
      </c>
      <c r="B39" s="15" t="s">
        <v>32</v>
      </c>
      <c r="C39" s="20">
        <v>-307385</v>
      </c>
      <c r="D39" s="20"/>
      <c r="E39" s="21">
        <v>709556</v>
      </c>
      <c r="F39" s="22">
        <v>709556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177390</v>
      </c>
      <c r="Y39" s="22">
        <v>-177390</v>
      </c>
      <c r="Z39" s="23">
        <v>-100</v>
      </c>
      <c r="AA39" s="20">
        <v>709556</v>
      </c>
    </row>
    <row r="40" spans="1:27" x14ac:dyDescent="0.25">
      <c r="A40" s="19" t="s">
        <v>66</v>
      </c>
      <c r="B40" s="15" t="s">
        <v>32</v>
      </c>
      <c r="C40" s="20">
        <v>2881718</v>
      </c>
      <c r="D40" s="20"/>
      <c r="E40" s="21">
        <v>3157032</v>
      </c>
      <c r="F40" s="22">
        <v>3157032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789258</v>
      </c>
      <c r="Y40" s="22">
        <v>-789258</v>
      </c>
      <c r="Z40" s="23">
        <v>-100</v>
      </c>
      <c r="AA40" s="20">
        <v>3157032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970806</v>
      </c>
      <c r="D42" s="20"/>
      <c r="E42" s="21">
        <v>5700000</v>
      </c>
      <c r="F42" s="22">
        <v>5700000</v>
      </c>
      <c r="G42" s="22"/>
      <c r="H42" s="22"/>
      <c r="I42" s="22">
        <v>24474</v>
      </c>
      <c r="J42" s="22">
        <v>24474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24474</v>
      </c>
      <c r="X42" s="22">
        <v>1425000</v>
      </c>
      <c r="Y42" s="22">
        <v>-1400526</v>
      </c>
      <c r="Z42" s="23">
        <v>-98.282526315789482</v>
      </c>
      <c r="AA42" s="20">
        <v>5700000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3729025</v>
      </c>
      <c r="D45" s="20"/>
      <c r="E45" s="21">
        <v>5050000</v>
      </c>
      <c r="F45" s="22">
        <v>5050000</v>
      </c>
      <c r="G45" s="22">
        <v>323665</v>
      </c>
      <c r="H45" s="22">
        <v>239371</v>
      </c>
      <c r="I45" s="22">
        <v>176099</v>
      </c>
      <c r="J45" s="22">
        <v>739135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739135</v>
      </c>
      <c r="X45" s="22">
        <v>1262499</v>
      </c>
      <c r="Y45" s="22">
        <v>-523364</v>
      </c>
      <c r="Z45" s="23">
        <v>-41.454607092758096</v>
      </c>
      <c r="AA45" s="20">
        <v>5050000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182146645</v>
      </c>
      <c r="D48" s="29">
        <f t="shared" ref="D48:Y48" si="1">SUM(D35:D47)</f>
        <v>0</v>
      </c>
      <c r="E48" s="30">
        <f t="shared" si="1"/>
        <v>215606001</v>
      </c>
      <c r="F48" s="31">
        <f t="shared" si="1"/>
        <v>215606001</v>
      </c>
      <c r="G48" s="31">
        <f t="shared" si="1"/>
        <v>21816502</v>
      </c>
      <c r="H48" s="31">
        <f t="shared" si="1"/>
        <v>21107285</v>
      </c>
      <c r="I48" s="31">
        <f t="shared" si="1"/>
        <v>16340911</v>
      </c>
      <c r="J48" s="31">
        <f t="shared" si="1"/>
        <v>59264698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59264698</v>
      </c>
      <c r="X48" s="31">
        <f t="shared" si="1"/>
        <v>53901504</v>
      </c>
      <c r="Y48" s="31">
        <f t="shared" si="1"/>
        <v>5363194</v>
      </c>
      <c r="Z48" s="32">
        <f>+IF(X48&lt;&gt;0,+(Y48/X48)*100,0)</f>
        <v>9.9499895216281899</v>
      </c>
      <c r="AA48" s="29">
        <f>SUM(AA35:AA47)</f>
        <v>215606001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-12903552</v>
      </c>
      <c r="D49" s="39">
        <f t="shared" si="2"/>
        <v>0</v>
      </c>
      <c r="E49" s="40">
        <f t="shared" si="2"/>
        <v>-24715444</v>
      </c>
      <c r="F49" s="41">
        <f t="shared" si="2"/>
        <v>-24715444</v>
      </c>
      <c r="G49" s="41">
        <f t="shared" si="2"/>
        <v>-9059903</v>
      </c>
      <c r="H49" s="41">
        <f t="shared" si="2"/>
        <v>-5266066</v>
      </c>
      <c r="I49" s="41">
        <f t="shared" si="2"/>
        <v>-2331642</v>
      </c>
      <c r="J49" s="41">
        <f t="shared" si="2"/>
        <v>-16657611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-16657611</v>
      </c>
      <c r="X49" s="41">
        <f t="shared" si="2"/>
        <v>-6178848</v>
      </c>
      <c r="Y49" s="41">
        <f t="shared" si="2"/>
        <v>-10478763</v>
      </c>
      <c r="Z49" s="42">
        <f>+IF(X49&lt;&gt;0,+(Y49/X49)*100,0)</f>
        <v>169.59088490281684</v>
      </c>
      <c r="AA49" s="39">
        <f>+AA33-AA48</f>
        <v>-24715444</v>
      </c>
    </row>
    <row r="50" spans="1:27" x14ac:dyDescent="0.25">
      <c r="A50" s="43" t="s">
        <v>75</v>
      </c>
      <c r="B50" s="15" t="s">
        <v>32</v>
      </c>
      <c r="C50" s="20">
        <v>20315001</v>
      </c>
      <c r="D50" s="20"/>
      <c r="E50" s="21">
        <v>18000000</v>
      </c>
      <c r="F50" s="22">
        <v>18000000</v>
      </c>
      <c r="G50" s="22"/>
      <c r="H50" s="22">
        <v>7068119</v>
      </c>
      <c r="I50" s="22"/>
      <c r="J50" s="22">
        <v>7068119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7068119</v>
      </c>
      <c r="X50" s="22">
        <v>4500000</v>
      </c>
      <c r="Y50" s="22">
        <v>2568119</v>
      </c>
      <c r="Z50" s="23">
        <v>57.069311111111112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7411449</v>
      </c>
      <c r="D52" s="48">
        <f t="shared" si="3"/>
        <v>0</v>
      </c>
      <c r="E52" s="49">
        <f t="shared" si="3"/>
        <v>-6715444</v>
      </c>
      <c r="F52" s="50">
        <f t="shared" si="3"/>
        <v>-6715444</v>
      </c>
      <c r="G52" s="50">
        <f t="shared" si="3"/>
        <v>-9059903</v>
      </c>
      <c r="H52" s="50">
        <f t="shared" si="3"/>
        <v>1802053</v>
      </c>
      <c r="I52" s="50">
        <f t="shared" si="3"/>
        <v>-2331642</v>
      </c>
      <c r="J52" s="50">
        <f t="shared" si="3"/>
        <v>-9589492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-9589492</v>
      </c>
      <c r="X52" s="50">
        <f t="shared" si="3"/>
        <v>-1678848</v>
      </c>
      <c r="Y52" s="50">
        <f t="shared" si="3"/>
        <v>-7910644</v>
      </c>
      <c r="Z52" s="51">
        <f>+IF(X52&lt;&gt;0,+(Y52/X52)*100,0)</f>
        <v>471.19477165294302</v>
      </c>
      <c r="AA52" s="48">
        <f>SUM(AA49:AA51)</f>
        <v>-6715444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7411449</v>
      </c>
      <c r="D54" s="54">
        <f>+D52-D53</f>
        <v>0</v>
      </c>
      <c r="E54" s="55">
        <f t="shared" si="4"/>
        <v>-6715444</v>
      </c>
      <c r="F54" s="56">
        <f t="shared" si="4"/>
        <v>-6715444</v>
      </c>
      <c r="G54" s="56">
        <f t="shared" si="4"/>
        <v>-9059903</v>
      </c>
      <c r="H54" s="56">
        <f t="shared" si="4"/>
        <v>1802053</v>
      </c>
      <c r="I54" s="56">
        <f t="shared" si="4"/>
        <v>-2331642</v>
      </c>
      <c r="J54" s="56">
        <f t="shared" si="4"/>
        <v>-9589492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-9589492</v>
      </c>
      <c r="X54" s="56">
        <f t="shared" si="4"/>
        <v>-1678848</v>
      </c>
      <c r="Y54" s="56">
        <f t="shared" si="4"/>
        <v>-7910644</v>
      </c>
      <c r="Z54" s="57">
        <f>+IF(X54&lt;&gt;0,+(Y54/X54)*100,0)</f>
        <v>471.19477165294302</v>
      </c>
      <c r="AA54" s="54">
        <f>+AA52-AA53</f>
        <v>-6715444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7411449</v>
      </c>
      <c r="D57" s="48">
        <f>SUM(D54:D56)</f>
        <v>0</v>
      </c>
      <c r="E57" s="49">
        <f t="shared" si="5"/>
        <v>-6715444</v>
      </c>
      <c r="F57" s="50">
        <f t="shared" si="5"/>
        <v>-6715444</v>
      </c>
      <c r="G57" s="50">
        <f t="shared" si="5"/>
        <v>-9059903</v>
      </c>
      <c r="H57" s="50">
        <f t="shared" si="5"/>
        <v>1802053</v>
      </c>
      <c r="I57" s="50">
        <f t="shared" si="5"/>
        <v>-2331642</v>
      </c>
      <c r="J57" s="50">
        <f t="shared" si="5"/>
        <v>-9589492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-9589492</v>
      </c>
      <c r="X57" s="50">
        <f t="shared" si="5"/>
        <v>-1678848</v>
      </c>
      <c r="Y57" s="50">
        <f t="shared" si="5"/>
        <v>-7910644</v>
      </c>
      <c r="Z57" s="51">
        <f>+IF(X57&lt;&gt;0,+(Y57/X57)*100,0)</f>
        <v>471.19477165294302</v>
      </c>
      <c r="AA57" s="48">
        <f>SUM(AA54:AA56)</f>
        <v>-6715444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7411449</v>
      </c>
      <c r="D60" s="65">
        <f>SUM(D57:D59)</f>
        <v>0</v>
      </c>
      <c r="E60" s="66">
        <f t="shared" si="6"/>
        <v>-6715444</v>
      </c>
      <c r="F60" s="67">
        <f t="shared" si="6"/>
        <v>-6715444</v>
      </c>
      <c r="G60" s="67">
        <f t="shared" si="6"/>
        <v>-9059903</v>
      </c>
      <c r="H60" s="67">
        <f t="shared" si="6"/>
        <v>1802053</v>
      </c>
      <c r="I60" s="67">
        <f t="shared" si="6"/>
        <v>-2331642</v>
      </c>
      <c r="J60" s="67">
        <f t="shared" si="6"/>
        <v>-9589492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-9589492</v>
      </c>
      <c r="X60" s="67">
        <f t="shared" si="6"/>
        <v>-1678848</v>
      </c>
      <c r="Y60" s="67">
        <f t="shared" si="6"/>
        <v>-7910644</v>
      </c>
      <c r="Z60" s="68">
        <f>+IF(X60&lt;&gt;0,+(Y60/X60)*100,0)</f>
        <v>471.19477165294302</v>
      </c>
      <c r="AA60" s="65">
        <f>SUM(AA57:AA59)</f>
        <v>-6715444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/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100772927</v>
      </c>
      <c r="X6" s="22">
        <v>122415993</v>
      </c>
      <c r="Y6" s="22">
        <v>-21643066</v>
      </c>
      <c r="Z6" s="23">
        <v>-17.679933372757919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</v>
      </c>
      <c r="D20" s="20"/>
      <c r="E20" s="21">
        <v>8107</v>
      </c>
      <c r="F20" s="22">
        <v>8107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2028</v>
      </c>
      <c r="Y20" s="22">
        <v>-2028</v>
      </c>
      <c r="Z20" s="18">
        <v>-100</v>
      </c>
      <c r="AA20" s="20">
        <v>8107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392383792</v>
      </c>
      <c r="D33" s="29">
        <f t="shared" ref="D33:Y33" si="0">SUM(D6:D32)</f>
        <v>0</v>
      </c>
      <c r="E33" s="30">
        <f t="shared" si="0"/>
        <v>489672093</v>
      </c>
      <c r="F33" s="31">
        <f t="shared" si="0"/>
        <v>489672093</v>
      </c>
      <c r="G33" s="31">
        <f t="shared" si="0"/>
        <v>30323304</v>
      </c>
      <c r="H33" s="31">
        <f t="shared" si="0"/>
        <v>35211962</v>
      </c>
      <c r="I33" s="31">
        <f t="shared" si="0"/>
        <v>35237661</v>
      </c>
      <c r="J33" s="31">
        <f t="shared" si="0"/>
        <v>100772927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100772927</v>
      </c>
      <c r="X33" s="31">
        <f t="shared" si="0"/>
        <v>122418021</v>
      </c>
      <c r="Y33" s="31">
        <f t="shared" si="0"/>
        <v>-21645094</v>
      </c>
      <c r="Z33" s="32">
        <f>+IF(X33&lt;&gt;0,+(Y33/X33)*100,0)</f>
        <v>-17.681297102491143</v>
      </c>
      <c r="AA33" s="29">
        <f>SUM(AA6:AA32)</f>
        <v>489672093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44333713</v>
      </c>
      <c r="D35" s="20"/>
      <c r="E35" s="21">
        <v>46051356</v>
      </c>
      <c r="F35" s="22">
        <v>46051356</v>
      </c>
      <c r="G35" s="22">
        <v>4167774</v>
      </c>
      <c r="H35" s="22">
        <v>4698475</v>
      </c>
      <c r="I35" s="22">
        <v>4601843</v>
      </c>
      <c r="J35" s="22">
        <v>13468092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13468092</v>
      </c>
      <c r="X35" s="22">
        <v>11512839</v>
      </c>
      <c r="Y35" s="22">
        <v>1955253</v>
      </c>
      <c r="Z35" s="23">
        <v>16.983239320900779</v>
      </c>
      <c r="AA35" s="20">
        <v>46051356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347405768</v>
      </c>
      <c r="D37" s="20"/>
      <c r="E37" s="21">
        <v>362127984</v>
      </c>
      <c r="F37" s="22">
        <v>362127984</v>
      </c>
      <c r="G37" s="22"/>
      <c r="H37" s="22"/>
      <c r="I37" s="22">
        <v>87056446</v>
      </c>
      <c r="J37" s="22">
        <v>87056446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87056446</v>
      </c>
      <c r="X37" s="22">
        <v>90531996</v>
      </c>
      <c r="Y37" s="22">
        <v>-3475550</v>
      </c>
      <c r="Z37" s="23">
        <v>-3.8390294631303612</v>
      </c>
      <c r="AA37" s="20">
        <v>362127984</v>
      </c>
    </row>
    <row r="38" spans="1:27" x14ac:dyDescent="0.25">
      <c r="A38" s="19" t="s">
        <v>64</v>
      </c>
      <c r="B38" s="15" t="s">
        <v>32</v>
      </c>
      <c r="C38" s="20">
        <v>46867</v>
      </c>
      <c r="D38" s="20"/>
      <c r="E38" s="21">
        <v>49506</v>
      </c>
      <c r="F38" s="22">
        <v>49506</v>
      </c>
      <c r="G38" s="22">
        <v>3336</v>
      </c>
      <c r="H38" s="22">
        <v>15522</v>
      </c>
      <c r="I38" s="22"/>
      <c r="J38" s="22">
        <v>18858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18858</v>
      </c>
      <c r="X38" s="22">
        <v>12375</v>
      </c>
      <c r="Y38" s="22">
        <v>6483</v>
      </c>
      <c r="Z38" s="23">
        <v>52.387878787878783</v>
      </c>
      <c r="AA38" s="20">
        <v>49506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13158374</v>
      </c>
      <c r="D40" s="20"/>
      <c r="E40" s="21">
        <v>3398880</v>
      </c>
      <c r="F40" s="22">
        <v>3398880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849720</v>
      </c>
      <c r="Y40" s="22">
        <v>-849720</v>
      </c>
      <c r="Z40" s="23">
        <v>-100</v>
      </c>
      <c r="AA40" s="20">
        <v>3398880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44773977</v>
      </c>
      <c r="D42" s="20"/>
      <c r="E42" s="21">
        <v>66817980</v>
      </c>
      <c r="F42" s="22">
        <v>66817980</v>
      </c>
      <c r="G42" s="22">
        <v>1162315</v>
      </c>
      <c r="H42" s="22">
        <v>1732508</v>
      </c>
      <c r="I42" s="22">
        <v>4247521</v>
      </c>
      <c r="J42" s="22">
        <v>7142344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7142344</v>
      </c>
      <c r="X42" s="22">
        <v>16704495</v>
      </c>
      <c r="Y42" s="22">
        <v>-9562151</v>
      </c>
      <c r="Z42" s="23">
        <v>-57.242981604651924</v>
      </c>
      <c r="AA42" s="20">
        <v>66817980</v>
      </c>
    </row>
    <row r="43" spans="1:27" x14ac:dyDescent="0.25">
      <c r="A43" s="19" t="s">
        <v>68</v>
      </c>
      <c r="B43" s="15" t="s">
        <v>32</v>
      </c>
      <c r="C43" s="20">
        <v>11664773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2027867</v>
      </c>
      <c r="D44" s="20"/>
      <c r="E44" s="21">
        <v>677661</v>
      </c>
      <c r="F44" s="22">
        <v>677661</v>
      </c>
      <c r="G44" s="22">
        <v>224967</v>
      </c>
      <c r="H44" s="22">
        <v>554365</v>
      </c>
      <c r="I44" s="22">
        <v>433523</v>
      </c>
      <c r="J44" s="22">
        <v>1212855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1212855</v>
      </c>
      <c r="X44" s="22">
        <v>169416</v>
      </c>
      <c r="Y44" s="22">
        <v>1043439</v>
      </c>
      <c r="Z44" s="23">
        <v>615.90345658025217</v>
      </c>
      <c r="AA44" s="20">
        <v>677661</v>
      </c>
    </row>
    <row r="45" spans="1:27" x14ac:dyDescent="0.25">
      <c r="A45" s="19" t="s">
        <v>70</v>
      </c>
      <c r="B45" s="15" t="s">
        <v>32</v>
      </c>
      <c r="C45" s="20">
        <v>2006554</v>
      </c>
      <c r="D45" s="20"/>
      <c r="E45" s="21">
        <v>8709192</v>
      </c>
      <c r="F45" s="22">
        <v>8709192</v>
      </c>
      <c r="G45" s="22">
        <v>59161</v>
      </c>
      <c r="H45" s="22">
        <v>67814</v>
      </c>
      <c r="I45" s="22">
        <v>261814</v>
      </c>
      <c r="J45" s="22">
        <v>388789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388789</v>
      </c>
      <c r="X45" s="22">
        <v>2177298</v>
      </c>
      <c r="Y45" s="22">
        <v>-1788509</v>
      </c>
      <c r="Z45" s="23">
        <v>-82.143509983474928</v>
      </c>
      <c r="AA45" s="20">
        <v>8709192</v>
      </c>
    </row>
    <row r="46" spans="1:27" x14ac:dyDescent="0.25">
      <c r="A46" s="19" t="s">
        <v>71</v>
      </c>
      <c r="B46" s="15" t="s">
        <v>32</v>
      </c>
      <c r="C46" s="20">
        <v>4664566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470082459</v>
      </c>
      <c r="D48" s="29">
        <f t="shared" ref="D48:Y48" si="1">SUM(D35:D47)</f>
        <v>0</v>
      </c>
      <c r="E48" s="30">
        <f t="shared" si="1"/>
        <v>487832559</v>
      </c>
      <c r="F48" s="31">
        <f t="shared" si="1"/>
        <v>487832559</v>
      </c>
      <c r="G48" s="31">
        <f t="shared" si="1"/>
        <v>5617553</v>
      </c>
      <c r="H48" s="31">
        <f t="shared" si="1"/>
        <v>7068684</v>
      </c>
      <c r="I48" s="31">
        <f t="shared" si="1"/>
        <v>96601147</v>
      </c>
      <c r="J48" s="31">
        <f t="shared" si="1"/>
        <v>109287384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109287384</v>
      </c>
      <c r="X48" s="31">
        <f t="shared" si="1"/>
        <v>121958139</v>
      </c>
      <c r="Y48" s="31">
        <f t="shared" si="1"/>
        <v>-12670755</v>
      </c>
      <c r="Z48" s="32">
        <f>+IF(X48&lt;&gt;0,+(Y48/X48)*100,0)</f>
        <v>-10.38942960584205</v>
      </c>
      <c r="AA48" s="29">
        <f>SUM(AA35:AA47)</f>
        <v>487832559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-77698667</v>
      </c>
      <c r="D49" s="39">
        <f t="shared" si="2"/>
        <v>0</v>
      </c>
      <c r="E49" s="40">
        <f t="shared" si="2"/>
        <v>1839534</v>
      </c>
      <c r="F49" s="41">
        <f t="shared" si="2"/>
        <v>1839534</v>
      </c>
      <c r="G49" s="41">
        <f t="shared" si="2"/>
        <v>24705751</v>
      </c>
      <c r="H49" s="41">
        <f t="shared" si="2"/>
        <v>28143278</v>
      </c>
      <c r="I49" s="41">
        <f t="shared" si="2"/>
        <v>-61363486</v>
      </c>
      <c r="J49" s="41">
        <f t="shared" si="2"/>
        <v>-8514457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-8514457</v>
      </c>
      <c r="X49" s="41">
        <f t="shared" si="2"/>
        <v>459882</v>
      </c>
      <c r="Y49" s="41">
        <f t="shared" si="2"/>
        <v>-8974339</v>
      </c>
      <c r="Z49" s="42">
        <f>+IF(X49&lt;&gt;0,+(Y49/X49)*100,0)</f>
        <v>-1951.4438486394336</v>
      </c>
      <c r="AA49" s="39">
        <f>+AA33-AA48</f>
        <v>1839534</v>
      </c>
    </row>
    <row r="50" spans="1:27" x14ac:dyDescent="0.25">
      <c r="A50" s="43" t="s">
        <v>75</v>
      </c>
      <c r="B50" s="15" t="s">
        <v>32</v>
      </c>
      <c r="C50" s="20">
        <v>37158917</v>
      </c>
      <c r="D50" s="20"/>
      <c r="E50" s="21">
        <v>17415996</v>
      </c>
      <c r="F50" s="22">
        <v>17415996</v>
      </c>
      <c r="G50" s="22">
        <v>11295652</v>
      </c>
      <c r="H50" s="22">
        <v>2698968</v>
      </c>
      <c r="I50" s="22">
        <v>8586482</v>
      </c>
      <c r="J50" s="22">
        <v>22581102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22581102</v>
      </c>
      <c r="X50" s="22">
        <v>4353999</v>
      </c>
      <c r="Y50" s="22">
        <v>18227103</v>
      </c>
      <c r="Z50" s="23">
        <v>418.62901208750856</v>
      </c>
      <c r="AA50" s="20">
        <v>17415996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-40539750</v>
      </c>
      <c r="D52" s="48">
        <f t="shared" si="3"/>
        <v>0</v>
      </c>
      <c r="E52" s="49">
        <f t="shared" si="3"/>
        <v>19255530</v>
      </c>
      <c r="F52" s="50">
        <f t="shared" si="3"/>
        <v>19255530</v>
      </c>
      <c r="G52" s="50">
        <f t="shared" si="3"/>
        <v>36001403</v>
      </c>
      <c r="H52" s="50">
        <f t="shared" si="3"/>
        <v>30842246</v>
      </c>
      <c r="I52" s="50">
        <f t="shared" si="3"/>
        <v>-52777004</v>
      </c>
      <c r="J52" s="50">
        <f t="shared" si="3"/>
        <v>14066645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14066645</v>
      </c>
      <c r="X52" s="50">
        <f t="shared" si="3"/>
        <v>4813881</v>
      </c>
      <c r="Y52" s="50">
        <f t="shared" si="3"/>
        <v>9252764</v>
      </c>
      <c r="Z52" s="51">
        <f>+IF(X52&lt;&gt;0,+(Y52/X52)*100,0)</f>
        <v>192.21006917287735</v>
      </c>
      <c r="AA52" s="48">
        <f>SUM(AA49:AA51)</f>
        <v>19255530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-40539750</v>
      </c>
      <c r="D54" s="54">
        <f>+D52-D53</f>
        <v>0</v>
      </c>
      <c r="E54" s="55">
        <f t="shared" si="4"/>
        <v>19255530</v>
      </c>
      <c r="F54" s="56">
        <f t="shared" si="4"/>
        <v>19255530</v>
      </c>
      <c r="G54" s="56">
        <f t="shared" si="4"/>
        <v>36001403</v>
      </c>
      <c r="H54" s="56">
        <f t="shared" si="4"/>
        <v>30842246</v>
      </c>
      <c r="I54" s="56">
        <f t="shared" si="4"/>
        <v>-52777004</v>
      </c>
      <c r="J54" s="56">
        <f t="shared" si="4"/>
        <v>14066645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14066645</v>
      </c>
      <c r="X54" s="56">
        <f t="shared" si="4"/>
        <v>4813881</v>
      </c>
      <c r="Y54" s="56">
        <f t="shared" si="4"/>
        <v>9252764</v>
      </c>
      <c r="Z54" s="57">
        <f>+IF(X54&lt;&gt;0,+(Y54/X54)*100,0)</f>
        <v>192.21006917287735</v>
      </c>
      <c r="AA54" s="54">
        <f>+AA52-AA53</f>
        <v>19255530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-40539750</v>
      </c>
      <c r="D57" s="48">
        <f>SUM(D54:D56)</f>
        <v>0</v>
      </c>
      <c r="E57" s="49">
        <f t="shared" si="5"/>
        <v>19255530</v>
      </c>
      <c r="F57" s="50">
        <f t="shared" si="5"/>
        <v>19255530</v>
      </c>
      <c r="G57" s="50">
        <f t="shared" si="5"/>
        <v>36001403</v>
      </c>
      <c r="H57" s="50">
        <f t="shared" si="5"/>
        <v>30842246</v>
      </c>
      <c r="I57" s="50">
        <f t="shared" si="5"/>
        <v>-52777004</v>
      </c>
      <c r="J57" s="50">
        <f t="shared" si="5"/>
        <v>14066645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14066645</v>
      </c>
      <c r="X57" s="50">
        <f t="shared" si="5"/>
        <v>4813881</v>
      </c>
      <c r="Y57" s="50">
        <f t="shared" si="5"/>
        <v>9252764</v>
      </c>
      <c r="Z57" s="51">
        <f>+IF(X57&lt;&gt;0,+(Y57/X57)*100,0)</f>
        <v>192.21006917287735</v>
      </c>
      <c r="AA57" s="48">
        <f>SUM(AA54:AA56)</f>
        <v>19255530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-40539750</v>
      </c>
      <c r="D60" s="65">
        <f>SUM(D57:D59)</f>
        <v>0</v>
      </c>
      <c r="E60" s="66">
        <f t="shared" si="6"/>
        <v>19255530</v>
      </c>
      <c r="F60" s="67">
        <f t="shared" si="6"/>
        <v>19255530</v>
      </c>
      <c r="G60" s="67">
        <f t="shared" si="6"/>
        <v>36001403</v>
      </c>
      <c r="H60" s="67">
        <f t="shared" si="6"/>
        <v>30842246</v>
      </c>
      <c r="I60" s="67">
        <f t="shared" si="6"/>
        <v>-52777004</v>
      </c>
      <c r="J60" s="67">
        <f t="shared" si="6"/>
        <v>14066645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14066645</v>
      </c>
      <c r="X60" s="67">
        <f t="shared" si="6"/>
        <v>4813881</v>
      </c>
      <c r="Y60" s="67">
        <f t="shared" si="6"/>
        <v>9252764</v>
      </c>
      <c r="Z60" s="68">
        <f>+IF(X60&lt;&gt;0,+(Y60/X60)*100,0)</f>
        <v>192.21006917287735</v>
      </c>
      <c r="AA60" s="65">
        <f>SUM(AA57:AA59)</f>
        <v>19255530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/>
      <c r="E6" s="21">
        <v>335587524</v>
      </c>
      <c r="F6" s="22">
        <v>335587524</v>
      </c>
      <c r="G6" s="22">
        <v>28148864</v>
      </c>
      <c r="H6" s="22">
        <v>28770607</v>
      </c>
      <c r="I6" s="22">
        <v>23968225</v>
      </c>
      <c r="J6" s="22">
        <v>80887696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80887696</v>
      </c>
      <c r="X6" s="22">
        <v>83896881</v>
      </c>
      <c r="Y6" s="22">
        <v>-3009185</v>
      </c>
      <c r="Z6" s="23">
        <v>-3.586766235088048</v>
      </c>
      <c r="AA6" s="20">
        <v>335587524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143985</v>
      </c>
      <c r="D20" s="20"/>
      <c r="E20" s="21">
        <v>4580448</v>
      </c>
      <c r="F20" s="22">
        <v>4580448</v>
      </c>
      <c r="G20" s="22">
        <v>12286</v>
      </c>
      <c r="H20" s="22">
        <v>12461</v>
      </c>
      <c r="I20" s="22">
        <v>12465</v>
      </c>
      <c r="J20" s="22">
        <v>37212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37212</v>
      </c>
      <c r="X20" s="22">
        <v>1145112</v>
      </c>
      <c r="Y20" s="22">
        <v>-1107900</v>
      </c>
      <c r="Z20" s="18">
        <v>-96.750361536688118</v>
      </c>
      <c r="AA20" s="20">
        <v>4580448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55514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242584614</v>
      </c>
      <c r="D33" s="29">
        <f t="shared" ref="D33:Y33" si="0">SUM(D6:D32)</f>
        <v>0</v>
      </c>
      <c r="E33" s="30">
        <f t="shared" si="0"/>
        <v>340167972</v>
      </c>
      <c r="F33" s="31">
        <f t="shared" si="0"/>
        <v>340167972</v>
      </c>
      <c r="G33" s="31">
        <f t="shared" si="0"/>
        <v>28161150</v>
      </c>
      <c r="H33" s="31">
        <f t="shared" si="0"/>
        <v>28783068</v>
      </c>
      <c r="I33" s="31">
        <f t="shared" si="0"/>
        <v>23980690</v>
      </c>
      <c r="J33" s="31">
        <f t="shared" si="0"/>
        <v>80924908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80924908</v>
      </c>
      <c r="X33" s="31">
        <f t="shared" si="0"/>
        <v>85041993</v>
      </c>
      <c r="Y33" s="31">
        <f t="shared" si="0"/>
        <v>-4117085</v>
      </c>
      <c r="Z33" s="32">
        <f>+IF(X33&lt;&gt;0,+(Y33/X33)*100,0)</f>
        <v>-4.8412376694887671</v>
      </c>
      <c r="AA33" s="29">
        <f>SUM(AA6:AA32)</f>
        <v>340167972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19798254</v>
      </c>
      <c r="D35" s="20"/>
      <c r="E35" s="21">
        <v>24420924</v>
      </c>
      <c r="F35" s="22">
        <v>24420924</v>
      </c>
      <c r="G35" s="22"/>
      <c r="H35" s="22">
        <v>3542452</v>
      </c>
      <c r="I35" s="22">
        <v>1766135</v>
      </c>
      <c r="J35" s="22">
        <v>5308587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5308587</v>
      </c>
      <c r="X35" s="22">
        <v>6105231</v>
      </c>
      <c r="Y35" s="22">
        <v>-796644</v>
      </c>
      <c r="Z35" s="23">
        <v>-13.048548040197005</v>
      </c>
      <c r="AA35" s="20">
        <v>24420924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273843905</v>
      </c>
      <c r="D37" s="20"/>
      <c r="E37" s="21">
        <v>303113376</v>
      </c>
      <c r="F37" s="22">
        <v>303113376</v>
      </c>
      <c r="G37" s="22"/>
      <c r="H37" s="22">
        <v>34152894</v>
      </c>
      <c r="I37" s="22">
        <v>31404414</v>
      </c>
      <c r="J37" s="22">
        <v>65557308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65557308</v>
      </c>
      <c r="X37" s="22">
        <v>75778344</v>
      </c>
      <c r="Y37" s="22">
        <v>-10221036</v>
      </c>
      <c r="Z37" s="23">
        <v>-13.488069889729973</v>
      </c>
      <c r="AA37" s="20">
        <v>303113376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7587032</v>
      </c>
      <c r="D40" s="20"/>
      <c r="E40" s="21">
        <v>4070904</v>
      </c>
      <c r="F40" s="22">
        <v>4070904</v>
      </c>
      <c r="G40" s="22"/>
      <c r="H40" s="22"/>
      <c r="I40" s="22">
        <v>1157399</v>
      </c>
      <c r="J40" s="22">
        <v>1157399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1157399</v>
      </c>
      <c r="X40" s="22">
        <v>1017726</v>
      </c>
      <c r="Y40" s="22">
        <v>139673</v>
      </c>
      <c r="Z40" s="23">
        <v>13.724027881767784</v>
      </c>
      <c r="AA40" s="20">
        <v>4070904</v>
      </c>
    </row>
    <row r="41" spans="1:27" x14ac:dyDescent="0.25">
      <c r="A41" s="19" t="s">
        <v>40</v>
      </c>
      <c r="B41" s="15" t="s">
        <v>32</v>
      </c>
      <c r="C41" s="20">
        <v>51545648</v>
      </c>
      <c r="D41" s="20"/>
      <c r="E41" s="21">
        <v>2663304</v>
      </c>
      <c r="F41" s="22">
        <v>2663304</v>
      </c>
      <c r="G41" s="22">
        <v>4233982</v>
      </c>
      <c r="H41" s="22">
        <v>6826288</v>
      </c>
      <c r="I41" s="22">
        <v>5496004</v>
      </c>
      <c r="J41" s="22">
        <v>16556274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16556274</v>
      </c>
      <c r="X41" s="22">
        <v>665826</v>
      </c>
      <c r="Y41" s="22">
        <v>15890448</v>
      </c>
      <c r="Z41" s="23">
        <v>2386.5766731848862</v>
      </c>
      <c r="AA41" s="20">
        <v>2663304</v>
      </c>
    </row>
    <row r="42" spans="1:27" x14ac:dyDescent="0.25">
      <c r="A42" s="19" t="s">
        <v>67</v>
      </c>
      <c r="B42" s="15" t="s">
        <v>32</v>
      </c>
      <c r="C42" s="20">
        <v>10786663</v>
      </c>
      <c r="D42" s="20"/>
      <c r="E42" s="21">
        <v>17533368</v>
      </c>
      <c r="F42" s="22">
        <v>17533368</v>
      </c>
      <c r="G42" s="22"/>
      <c r="H42" s="22"/>
      <c r="I42" s="22">
        <v>1901034</v>
      </c>
      <c r="J42" s="22">
        <v>1901034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1901034</v>
      </c>
      <c r="X42" s="22">
        <v>4383342</v>
      </c>
      <c r="Y42" s="22">
        <v>-2482308</v>
      </c>
      <c r="Z42" s="23">
        <v>-56.630488791429002</v>
      </c>
      <c r="AA42" s="20">
        <v>17533368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18336437</v>
      </c>
      <c r="D45" s="20"/>
      <c r="E45" s="21">
        <v>22974636</v>
      </c>
      <c r="F45" s="22">
        <v>22974636</v>
      </c>
      <c r="G45" s="22">
        <v>993469</v>
      </c>
      <c r="H45" s="22">
        <v>990372</v>
      </c>
      <c r="I45" s="22">
        <v>942324</v>
      </c>
      <c r="J45" s="22">
        <v>2926165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2926165</v>
      </c>
      <c r="X45" s="22">
        <v>5743659</v>
      </c>
      <c r="Y45" s="22">
        <v>-2817494</v>
      </c>
      <c r="Z45" s="23">
        <v>-49.053991540932358</v>
      </c>
      <c r="AA45" s="20">
        <v>22974636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381897939</v>
      </c>
      <c r="D48" s="29">
        <f t="shared" ref="D48:Y48" si="1">SUM(D35:D47)</f>
        <v>0</v>
      </c>
      <c r="E48" s="30">
        <f t="shared" si="1"/>
        <v>374776512</v>
      </c>
      <c r="F48" s="31">
        <f t="shared" si="1"/>
        <v>374776512</v>
      </c>
      <c r="G48" s="31">
        <f t="shared" si="1"/>
        <v>5227451</v>
      </c>
      <c r="H48" s="31">
        <f t="shared" si="1"/>
        <v>45512006</v>
      </c>
      <c r="I48" s="31">
        <f t="shared" si="1"/>
        <v>42667310</v>
      </c>
      <c r="J48" s="31">
        <f t="shared" si="1"/>
        <v>93406767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93406767</v>
      </c>
      <c r="X48" s="31">
        <f t="shared" si="1"/>
        <v>93694128</v>
      </c>
      <c r="Y48" s="31">
        <f t="shared" si="1"/>
        <v>-287361</v>
      </c>
      <c r="Z48" s="32">
        <f>+IF(X48&lt;&gt;0,+(Y48/X48)*100,0)</f>
        <v>-0.3067011840912805</v>
      </c>
      <c r="AA48" s="29">
        <f>SUM(AA35:AA47)</f>
        <v>374776512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-139313325</v>
      </c>
      <c r="D49" s="39">
        <f t="shared" si="2"/>
        <v>0</v>
      </c>
      <c r="E49" s="40">
        <f t="shared" si="2"/>
        <v>-34608540</v>
      </c>
      <c r="F49" s="41">
        <f t="shared" si="2"/>
        <v>-34608540</v>
      </c>
      <c r="G49" s="41">
        <f t="shared" si="2"/>
        <v>22933699</v>
      </c>
      <c r="H49" s="41">
        <f t="shared" si="2"/>
        <v>-16728938</v>
      </c>
      <c r="I49" s="41">
        <f t="shared" si="2"/>
        <v>-18686620</v>
      </c>
      <c r="J49" s="41">
        <f t="shared" si="2"/>
        <v>-12481859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-12481859</v>
      </c>
      <c r="X49" s="41">
        <f t="shared" si="2"/>
        <v>-8652135</v>
      </c>
      <c r="Y49" s="41">
        <f t="shared" si="2"/>
        <v>-3829724</v>
      </c>
      <c r="Z49" s="42">
        <f>+IF(X49&lt;&gt;0,+(Y49/X49)*100,0)</f>
        <v>44.263340782361809</v>
      </c>
      <c r="AA49" s="39">
        <f>+AA33-AA48</f>
        <v>-34608540</v>
      </c>
    </row>
    <row r="50" spans="1:27" x14ac:dyDescent="0.25">
      <c r="A50" s="43" t="s">
        <v>75</v>
      </c>
      <c r="B50" s="15" t="s">
        <v>32</v>
      </c>
      <c r="C50" s="20">
        <v>4203908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-135109417</v>
      </c>
      <c r="D52" s="48">
        <f t="shared" si="3"/>
        <v>0</v>
      </c>
      <c r="E52" s="49">
        <f t="shared" si="3"/>
        <v>-30608544</v>
      </c>
      <c r="F52" s="50">
        <f t="shared" si="3"/>
        <v>-30608544</v>
      </c>
      <c r="G52" s="50">
        <f t="shared" si="3"/>
        <v>22933699</v>
      </c>
      <c r="H52" s="50">
        <f t="shared" si="3"/>
        <v>-16728938</v>
      </c>
      <c r="I52" s="50">
        <f t="shared" si="3"/>
        <v>-18686620</v>
      </c>
      <c r="J52" s="50">
        <f t="shared" si="3"/>
        <v>-12481859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-12481859</v>
      </c>
      <c r="X52" s="50">
        <f t="shared" si="3"/>
        <v>-7652136</v>
      </c>
      <c r="Y52" s="50">
        <f t="shared" si="3"/>
        <v>-4829723</v>
      </c>
      <c r="Z52" s="51">
        <f>+IF(X52&lt;&gt;0,+(Y52/X52)*100,0)</f>
        <v>63.11601100659999</v>
      </c>
      <c r="AA52" s="48">
        <f>SUM(AA49:AA51)</f>
        <v>-30608544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-135109417</v>
      </c>
      <c r="D54" s="54">
        <f>+D52-D53</f>
        <v>0</v>
      </c>
      <c r="E54" s="55">
        <f t="shared" si="4"/>
        <v>-30608544</v>
      </c>
      <c r="F54" s="56">
        <f t="shared" si="4"/>
        <v>-30608544</v>
      </c>
      <c r="G54" s="56">
        <f t="shared" si="4"/>
        <v>22933699</v>
      </c>
      <c r="H54" s="56">
        <f t="shared" si="4"/>
        <v>-16728938</v>
      </c>
      <c r="I54" s="56">
        <f t="shared" si="4"/>
        <v>-18686620</v>
      </c>
      <c r="J54" s="56">
        <f t="shared" si="4"/>
        <v>-12481859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-12481859</v>
      </c>
      <c r="X54" s="56">
        <f t="shared" si="4"/>
        <v>-7652136</v>
      </c>
      <c r="Y54" s="56">
        <f t="shared" si="4"/>
        <v>-4829723</v>
      </c>
      <c r="Z54" s="57">
        <f>+IF(X54&lt;&gt;0,+(Y54/X54)*100,0)</f>
        <v>63.11601100659999</v>
      </c>
      <c r="AA54" s="54">
        <f>+AA52-AA53</f>
        <v>-30608544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-135109417</v>
      </c>
      <c r="D57" s="48">
        <f>SUM(D54:D56)</f>
        <v>0</v>
      </c>
      <c r="E57" s="49">
        <f t="shared" si="5"/>
        <v>-30608544</v>
      </c>
      <c r="F57" s="50">
        <f t="shared" si="5"/>
        <v>-30608544</v>
      </c>
      <c r="G57" s="50">
        <f t="shared" si="5"/>
        <v>22933699</v>
      </c>
      <c r="H57" s="50">
        <f t="shared" si="5"/>
        <v>-16728938</v>
      </c>
      <c r="I57" s="50">
        <f t="shared" si="5"/>
        <v>-18686620</v>
      </c>
      <c r="J57" s="50">
        <f t="shared" si="5"/>
        <v>-12481859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-12481859</v>
      </c>
      <c r="X57" s="50">
        <f t="shared" si="5"/>
        <v>-7652136</v>
      </c>
      <c r="Y57" s="50">
        <f t="shared" si="5"/>
        <v>-4829723</v>
      </c>
      <c r="Z57" s="51">
        <f>+IF(X57&lt;&gt;0,+(Y57/X57)*100,0)</f>
        <v>63.11601100659999</v>
      </c>
      <c r="AA57" s="48">
        <f>SUM(AA54:AA56)</f>
        <v>-30608544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-135109417</v>
      </c>
      <c r="D60" s="65">
        <f>SUM(D57:D59)</f>
        <v>0</v>
      </c>
      <c r="E60" s="66">
        <f t="shared" si="6"/>
        <v>-30608544</v>
      </c>
      <c r="F60" s="67">
        <f t="shared" si="6"/>
        <v>-30608544</v>
      </c>
      <c r="G60" s="67">
        <f t="shared" si="6"/>
        <v>22933699</v>
      </c>
      <c r="H60" s="67">
        <f t="shared" si="6"/>
        <v>-16728938</v>
      </c>
      <c r="I60" s="67">
        <f t="shared" si="6"/>
        <v>-18686620</v>
      </c>
      <c r="J60" s="67">
        <f t="shared" si="6"/>
        <v>-12481859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-12481859</v>
      </c>
      <c r="X60" s="67">
        <f t="shared" si="6"/>
        <v>-7652136</v>
      </c>
      <c r="Y60" s="67">
        <f t="shared" si="6"/>
        <v>-4829723</v>
      </c>
      <c r="Z60" s="68">
        <f>+IF(X60&lt;&gt;0,+(Y60/X60)*100,0)</f>
        <v>63.11601100659999</v>
      </c>
      <c r="AA60" s="65">
        <f>SUM(AA57:AA59)</f>
        <v>-30608544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/>
      <c r="E6" s="21">
        <v>104221753</v>
      </c>
      <c r="F6" s="22">
        <v>104221753</v>
      </c>
      <c r="G6" s="22">
        <v>7247497</v>
      </c>
      <c r="H6" s="22">
        <v>8424368</v>
      </c>
      <c r="I6" s="22">
        <v>7176104</v>
      </c>
      <c r="J6" s="22">
        <v>22847969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22847969</v>
      </c>
      <c r="X6" s="22">
        <v>25621180</v>
      </c>
      <c r="Y6" s="22">
        <v>-2773211</v>
      </c>
      <c r="Z6" s="23">
        <v>-10.823900382417984</v>
      </c>
      <c r="AA6" s="20">
        <v>104221753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220855</v>
      </c>
      <c r="D13" s="20"/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57264</v>
      </c>
      <c r="X13" s="22">
        <v>48763</v>
      </c>
      <c r="Y13" s="22">
        <v>8501</v>
      </c>
      <c r="Z13" s="23">
        <v>17.433299837991921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250670</v>
      </c>
      <c r="X23" s="22"/>
      <c r="Y23" s="22">
        <v>250670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227</v>
      </c>
      <c r="D24" s="20"/>
      <c r="E24" s="21">
        <v>7250</v>
      </c>
      <c r="F24" s="22">
        <v>7250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1782</v>
      </c>
      <c r="Y24" s="22">
        <v>-1782</v>
      </c>
      <c r="Z24" s="23">
        <v>-100</v>
      </c>
      <c r="AA24" s="20">
        <v>7250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99842434</v>
      </c>
      <c r="D33" s="29">
        <f t="shared" ref="D33:Y33" si="0">SUM(D6:D32)</f>
        <v>0</v>
      </c>
      <c r="E33" s="30">
        <f t="shared" si="0"/>
        <v>104427363</v>
      </c>
      <c r="F33" s="31">
        <f t="shared" si="0"/>
        <v>104427363</v>
      </c>
      <c r="G33" s="31">
        <f t="shared" si="0"/>
        <v>7332253</v>
      </c>
      <c r="H33" s="31">
        <f t="shared" si="0"/>
        <v>8540935</v>
      </c>
      <c r="I33" s="31">
        <f t="shared" si="0"/>
        <v>7282715</v>
      </c>
      <c r="J33" s="31">
        <f t="shared" si="0"/>
        <v>23155903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23155903</v>
      </c>
      <c r="X33" s="31">
        <f t="shared" si="0"/>
        <v>25671725</v>
      </c>
      <c r="Y33" s="31">
        <f t="shared" si="0"/>
        <v>-2515822</v>
      </c>
      <c r="Z33" s="32">
        <f>+IF(X33&lt;&gt;0,+(Y33/X33)*100,0)</f>
        <v>-9.7999725378797109</v>
      </c>
      <c r="AA33" s="29">
        <f>SUM(AA6:AA32)</f>
        <v>104427363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5422319</v>
      </c>
      <c r="D35" s="20"/>
      <c r="E35" s="21">
        <v>5944224</v>
      </c>
      <c r="F35" s="22">
        <v>5944224</v>
      </c>
      <c r="G35" s="22">
        <v>625365</v>
      </c>
      <c r="H35" s="22">
        <v>672064</v>
      </c>
      <c r="I35" s="22">
        <v>421715</v>
      </c>
      <c r="J35" s="22">
        <v>1719144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1719144</v>
      </c>
      <c r="X35" s="22">
        <v>1461287</v>
      </c>
      <c r="Y35" s="22">
        <v>257857</v>
      </c>
      <c r="Z35" s="23">
        <v>17.645883389094681</v>
      </c>
      <c r="AA35" s="20">
        <v>5944224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67608613</v>
      </c>
      <c r="D37" s="20"/>
      <c r="E37" s="21">
        <v>60555000</v>
      </c>
      <c r="F37" s="22">
        <v>60555000</v>
      </c>
      <c r="G37" s="22">
        <v>15041</v>
      </c>
      <c r="H37" s="22">
        <v>8648217</v>
      </c>
      <c r="I37" s="22">
        <v>8046385</v>
      </c>
      <c r="J37" s="22">
        <v>16709643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16709643</v>
      </c>
      <c r="X37" s="22">
        <v>14886437</v>
      </c>
      <c r="Y37" s="22">
        <v>1823206</v>
      </c>
      <c r="Z37" s="23">
        <v>12.247430328694502</v>
      </c>
      <c r="AA37" s="20">
        <v>60555000</v>
      </c>
    </row>
    <row r="38" spans="1:27" x14ac:dyDescent="0.25">
      <c r="A38" s="19" t="s">
        <v>64</v>
      </c>
      <c r="B38" s="15" t="s">
        <v>32</v>
      </c>
      <c r="C38" s="20">
        <v>34196</v>
      </c>
      <c r="D38" s="20"/>
      <c r="E38" s="21">
        <v>63817</v>
      </c>
      <c r="F38" s="22">
        <v>63817</v>
      </c>
      <c r="G38" s="22">
        <v>802</v>
      </c>
      <c r="H38" s="22"/>
      <c r="I38" s="22">
        <v>1986</v>
      </c>
      <c r="J38" s="22">
        <v>2788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2788</v>
      </c>
      <c r="X38" s="22">
        <v>15689</v>
      </c>
      <c r="Y38" s="22">
        <v>-12901</v>
      </c>
      <c r="Z38" s="23">
        <v>-82.229587609152915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4850965</v>
      </c>
      <c r="D42" s="20"/>
      <c r="E42" s="21">
        <v>6548439</v>
      </c>
      <c r="F42" s="22">
        <v>6548439</v>
      </c>
      <c r="G42" s="22">
        <v>1833</v>
      </c>
      <c r="H42" s="22">
        <v>127903</v>
      </c>
      <c r="I42" s="22">
        <v>172900</v>
      </c>
      <c r="J42" s="22">
        <v>302636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302636</v>
      </c>
      <c r="X42" s="22">
        <v>1609825</v>
      </c>
      <c r="Y42" s="22">
        <v>-1307189</v>
      </c>
      <c r="Z42" s="23">
        <v>-81.200689515941178</v>
      </c>
      <c r="AA42" s="20">
        <v>6548439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5866656</v>
      </c>
      <c r="D45" s="20"/>
      <c r="E45" s="21">
        <v>7347398</v>
      </c>
      <c r="F45" s="22">
        <v>7297398</v>
      </c>
      <c r="G45" s="22">
        <v>409648</v>
      </c>
      <c r="H45" s="22">
        <v>486103</v>
      </c>
      <c r="I45" s="22">
        <v>427506</v>
      </c>
      <c r="J45" s="22">
        <v>1323257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1323257</v>
      </c>
      <c r="X45" s="22">
        <v>1756234</v>
      </c>
      <c r="Y45" s="22">
        <v>-432977</v>
      </c>
      <c r="Z45" s="23">
        <v>-24.653719265200426</v>
      </c>
      <c r="AA45" s="20">
        <v>7297398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83782749</v>
      </c>
      <c r="D48" s="29">
        <f t="shared" ref="D48:Y48" si="1">SUM(D35:D47)</f>
        <v>0</v>
      </c>
      <c r="E48" s="30">
        <f t="shared" si="1"/>
        <v>80458878</v>
      </c>
      <c r="F48" s="31">
        <f t="shared" si="1"/>
        <v>80408878</v>
      </c>
      <c r="G48" s="31">
        <f t="shared" si="1"/>
        <v>1052689</v>
      </c>
      <c r="H48" s="31">
        <f t="shared" si="1"/>
        <v>9934287</v>
      </c>
      <c r="I48" s="31">
        <f t="shared" si="1"/>
        <v>9070492</v>
      </c>
      <c r="J48" s="31">
        <f t="shared" si="1"/>
        <v>20057468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20057468</v>
      </c>
      <c r="X48" s="31">
        <f t="shared" si="1"/>
        <v>19729472</v>
      </c>
      <c r="Y48" s="31">
        <f t="shared" si="1"/>
        <v>327996</v>
      </c>
      <c r="Z48" s="32">
        <f>+IF(X48&lt;&gt;0,+(Y48/X48)*100,0)</f>
        <v>1.6624671962838133</v>
      </c>
      <c r="AA48" s="29">
        <f>SUM(AA35:AA47)</f>
        <v>80408878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16059685</v>
      </c>
      <c r="D49" s="39">
        <f t="shared" si="2"/>
        <v>0</v>
      </c>
      <c r="E49" s="40">
        <f t="shared" si="2"/>
        <v>23968485</v>
      </c>
      <c r="F49" s="41">
        <f t="shared" si="2"/>
        <v>24018485</v>
      </c>
      <c r="G49" s="41">
        <f t="shared" si="2"/>
        <v>6279564</v>
      </c>
      <c r="H49" s="41">
        <f t="shared" si="2"/>
        <v>-1393352</v>
      </c>
      <c r="I49" s="41">
        <f t="shared" si="2"/>
        <v>-1787777</v>
      </c>
      <c r="J49" s="41">
        <f t="shared" si="2"/>
        <v>3098435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3098435</v>
      </c>
      <c r="X49" s="41">
        <f t="shared" si="2"/>
        <v>5942253</v>
      </c>
      <c r="Y49" s="41">
        <f t="shared" si="2"/>
        <v>-2843818</v>
      </c>
      <c r="Z49" s="42">
        <f>+IF(X49&lt;&gt;0,+(Y49/X49)*100,0)</f>
        <v>-47.857571867101584</v>
      </c>
      <c r="AA49" s="39">
        <f>+AA33-AA48</f>
        <v>24018485</v>
      </c>
    </row>
    <row r="50" spans="1:27" x14ac:dyDescent="0.25">
      <c r="A50" s="43" t="s">
        <v>75</v>
      </c>
      <c r="B50" s="15" t="s">
        <v>32</v>
      </c>
      <c r="C50" s="20">
        <v>368000</v>
      </c>
      <c r="D50" s="20"/>
      <c r="E50" s="21">
        <v>6425000</v>
      </c>
      <c r="F50" s="22">
        <v>6425000</v>
      </c>
      <c r="G50" s="22"/>
      <c r="H50" s="22"/>
      <c r="I50" s="22">
        <v>666966</v>
      </c>
      <c r="J50" s="22">
        <v>666966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666966</v>
      </c>
      <c r="X50" s="22">
        <v>1579479</v>
      </c>
      <c r="Y50" s="22">
        <v>-912513</v>
      </c>
      <c r="Z50" s="23">
        <v>-57.773037818166628</v>
      </c>
      <c r="AA50" s="20">
        <v>6425000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16427685</v>
      </c>
      <c r="D52" s="48">
        <f t="shared" si="3"/>
        <v>0</v>
      </c>
      <c r="E52" s="49">
        <f t="shared" si="3"/>
        <v>30393485</v>
      </c>
      <c r="F52" s="50">
        <f t="shared" si="3"/>
        <v>30443485</v>
      </c>
      <c r="G52" s="50">
        <f t="shared" si="3"/>
        <v>6279564</v>
      </c>
      <c r="H52" s="50">
        <f t="shared" si="3"/>
        <v>-1393352</v>
      </c>
      <c r="I52" s="50">
        <f t="shared" si="3"/>
        <v>-1120811</v>
      </c>
      <c r="J52" s="50">
        <f t="shared" si="3"/>
        <v>3765401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3765401</v>
      </c>
      <c r="X52" s="50">
        <f t="shared" si="3"/>
        <v>7521732</v>
      </c>
      <c r="Y52" s="50">
        <f t="shared" si="3"/>
        <v>-3756331</v>
      </c>
      <c r="Z52" s="51">
        <f>+IF(X52&lt;&gt;0,+(Y52/X52)*100,0)</f>
        <v>-49.939708035330163</v>
      </c>
      <c r="AA52" s="48">
        <f>SUM(AA49:AA51)</f>
        <v>30443485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16427685</v>
      </c>
      <c r="D54" s="54">
        <f>+D52-D53</f>
        <v>0</v>
      </c>
      <c r="E54" s="55">
        <f t="shared" si="4"/>
        <v>30393485</v>
      </c>
      <c r="F54" s="56">
        <f t="shared" si="4"/>
        <v>30443485</v>
      </c>
      <c r="G54" s="56">
        <f t="shared" si="4"/>
        <v>6279564</v>
      </c>
      <c r="H54" s="56">
        <f t="shared" si="4"/>
        <v>-1393352</v>
      </c>
      <c r="I54" s="56">
        <f t="shared" si="4"/>
        <v>-1120811</v>
      </c>
      <c r="J54" s="56">
        <f t="shared" si="4"/>
        <v>3765401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3765401</v>
      </c>
      <c r="X54" s="56">
        <f t="shared" si="4"/>
        <v>7521732</v>
      </c>
      <c r="Y54" s="56">
        <f t="shared" si="4"/>
        <v>-3756331</v>
      </c>
      <c r="Z54" s="57">
        <f>+IF(X54&lt;&gt;0,+(Y54/X54)*100,0)</f>
        <v>-49.939708035330163</v>
      </c>
      <c r="AA54" s="54">
        <f>+AA52-AA53</f>
        <v>30443485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16427685</v>
      </c>
      <c r="D57" s="48">
        <f>SUM(D54:D56)</f>
        <v>0</v>
      </c>
      <c r="E57" s="49">
        <f t="shared" si="5"/>
        <v>30393485</v>
      </c>
      <c r="F57" s="50">
        <f t="shared" si="5"/>
        <v>30443485</v>
      </c>
      <c r="G57" s="50">
        <f t="shared" si="5"/>
        <v>6279564</v>
      </c>
      <c r="H57" s="50">
        <f t="shared" si="5"/>
        <v>-1393352</v>
      </c>
      <c r="I57" s="50">
        <f t="shared" si="5"/>
        <v>-1120811</v>
      </c>
      <c r="J57" s="50">
        <f t="shared" si="5"/>
        <v>3765401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3765401</v>
      </c>
      <c r="X57" s="50">
        <f t="shared" si="5"/>
        <v>7521732</v>
      </c>
      <c r="Y57" s="50">
        <f t="shared" si="5"/>
        <v>-3756331</v>
      </c>
      <c r="Z57" s="51">
        <f>+IF(X57&lt;&gt;0,+(Y57/X57)*100,0)</f>
        <v>-49.939708035330163</v>
      </c>
      <c r="AA57" s="48">
        <f>SUM(AA54:AA56)</f>
        <v>30443485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16427685</v>
      </c>
      <c r="D60" s="65">
        <f>SUM(D57:D59)</f>
        <v>0</v>
      </c>
      <c r="E60" s="66">
        <f t="shared" si="6"/>
        <v>30393485</v>
      </c>
      <c r="F60" s="67">
        <f t="shared" si="6"/>
        <v>30443485</v>
      </c>
      <c r="G60" s="67">
        <f t="shared" si="6"/>
        <v>6279564</v>
      </c>
      <c r="H60" s="67">
        <f t="shared" si="6"/>
        <v>-1393352</v>
      </c>
      <c r="I60" s="67">
        <f t="shared" si="6"/>
        <v>-1120811</v>
      </c>
      <c r="J60" s="67">
        <f t="shared" si="6"/>
        <v>3765401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3765401</v>
      </c>
      <c r="X60" s="67">
        <f t="shared" si="6"/>
        <v>7521732</v>
      </c>
      <c r="Y60" s="67">
        <f t="shared" si="6"/>
        <v>-3756331</v>
      </c>
      <c r="Z60" s="68">
        <f>+IF(X60&lt;&gt;0,+(Y60/X60)*100,0)</f>
        <v>-49.939708035330163</v>
      </c>
      <c r="AA60" s="65">
        <f>SUM(AA57:AA59)</f>
        <v>30443485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136750575</v>
      </c>
      <c r="D6" s="20"/>
      <c r="E6" s="21">
        <v>164565483</v>
      </c>
      <c r="F6" s="22">
        <v>164565483</v>
      </c>
      <c r="G6" s="22">
        <v>13977290</v>
      </c>
      <c r="H6" s="22">
        <v>13267949</v>
      </c>
      <c r="I6" s="22">
        <v>13935924</v>
      </c>
      <c r="J6" s="22">
        <v>41181163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41181163</v>
      </c>
      <c r="X6" s="22">
        <v>41141412</v>
      </c>
      <c r="Y6" s="22">
        <v>39751</v>
      </c>
      <c r="Z6" s="23">
        <v>9.6620407680708675E-2</v>
      </c>
      <c r="AA6" s="20">
        <v>164565483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767107</v>
      </c>
      <c r="D13" s="20"/>
      <c r="E13" s="21">
        <v>695891</v>
      </c>
      <c r="F13" s="22">
        <v>695891</v>
      </c>
      <c r="G13" s="22">
        <v>54898</v>
      </c>
      <c r="H13" s="22">
        <v>73174</v>
      </c>
      <c r="I13" s="22">
        <v>38472</v>
      </c>
      <c r="J13" s="22">
        <v>166544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166544</v>
      </c>
      <c r="X13" s="22">
        <v>174138</v>
      </c>
      <c r="Y13" s="22">
        <v>-7594</v>
      </c>
      <c r="Z13" s="23">
        <v>-4.3609091639963706</v>
      </c>
      <c r="AA13" s="20">
        <v>695891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339963</v>
      </c>
      <c r="Y14" s="22">
        <v>-339963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1298239</v>
      </c>
      <c r="D24" s="20"/>
      <c r="E24" s="21">
        <v>71212</v>
      </c>
      <c r="F24" s="22">
        <v>71212</v>
      </c>
      <c r="G24" s="22">
        <v>40836</v>
      </c>
      <c r="H24" s="22">
        <v>19515</v>
      </c>
      <c r="I24" s="22">
        <v>16775</v>
      </c>
      <c r="J24" s="22">
        <v>77126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77126</v>
      </c>
      <c r="X24" s="22">
        <v>29010</v>
      </c>
      <c r="Y24" s="22">
        <v>48116</v>
      </c>
      <c r="Z24" s="23">
        <v>165.86004825922095</v>
      </c>
      <c r="AA24" s="20">
        <v>71212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22747563</v>
      </c>
      <c r="D26" s="20"/>
      <c r="E26" s="21">
        <v>25665522</v>
      </c>
      <c r="F26" s="22">
        <v>25665522</v>
      </c>
      <c r="G26" s="22">
        <v>8912841</v>
      </c>
      <c r="H26" s="22"/>
      <c r="I26" s="22"/>
      <c r="J26" s="22">
        <v>8912841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8912841</v>
      </c>
      <c r="X26" s="22">
        <v>12521254</v>
      </c>
      <c r="Y26" s="22">
        <v>-3608413</v>
      </c>
      <c r="Z26" s="23">
        <v>-28.818303661917565</v>
      </c>
      <c r="AA26" s="20">
        <v>25665522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561875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163232964</v>
      </c>
      <c r="D33" s="29">
        <f t="shared" ref="D33:Y33" si="0">SUM(D6:D32)</f>
        <v>0</v>
      </c>
      <c r="E33" s="30">
        <f t="shared" si="0"/>
        <v>192357970</v>
      </c>
      <c r="F33" s="31">
        <f t="shared" si="0"/>
        <v>192357970</v>
      </c>
      <c r="G33" s="31">
        <f t="shared" si="0"/>
        <v>22985865</v>
      </c>
      <c r="H33" s="31">
        <f t="shared" si="0"/>
        <v>13360638</v>
      </c>
      <c r="I33" s="31">
        <f t="shared" si="0"/>
        <v>13991171</v>
      </c>
      <c r="J33" s="31">
        <f t="shared" si="0"/>
        <v>50337674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50337674</v>
      </c>
      <c r="X33" s="31">
        <f t="shared" si="0"/>
        <v>54205777</v>
      </c>
      <c r="Y33" s="31">
        <f t="shared" si="0"/>
        <v>-3868103</v>
      </c>
      <c r="Z33" s="32">
        <f>+IF(X33&lt;&gt;0,+(Y33/X33)*100,0)</f>
        <v>-7.1359608035874116</v>
      </c>
      <c r="AA33" s="29">
        <f>SUM(AA6:AA32)</f>
        <v>192357970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5644509</v>
      </c>
      <c r="D35" s="20"/>
      <c r="E35" s="21">
        <v>6496319</v>
      </c>
      <c r="F35" s="22">
        <v>6496319</v>
      </c>
      <c r="G35" s="22">
        <v>469168</v>
      </c>
      <c r="H35" s="22">
        <v>532186</v>
      </c>
      <c r="I35" s="22">
        <v>527929</v>
      </c>
      <c r="J35" s="22">
        <v>1529283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1529283</v>
      </c>
      <c r="X35" s="22">
        <v>1624079</v>
      </c>
      <c r="Y35" s="22">
        <v>-94796</v>
      </c>
      <c r="Z35" s="23">
        <v>-5.8369081799592264</v>
      </c>
      <c r="AA35" s="20">
        <v>6496319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129796388</v>
      </c>
      <c r="D37" s="20"/>
      <c r="E37" s="21">
        <v>150169764</v>
      </c>
      <c r="F37" s="22">
        <v>150169764</v>
      </c>
      <c r="G37" s="22">
        <v>737767</v>
      </c>
      <c r="H37" s="22">
        <v>14292541</v>
      </c>
      <c r="I37" s="22">
        <v>14009180</v>
      </c>
      <c r="J37" s="22">
        <v>29039488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29039488</v>
      </c>
      <c r="X37" s="22">
        <v>37542441</v>
      </c>
      <c r="Y37" s="22">
        <v>-8502953</v>
      </c>
      <c r="Z37" s="23">
        <v>-22.648908204983261</v>
      </c>
      <c r="AA37" s="20">
        <v>150169764</v>
      </c>
    </row>
    <row r="38" spans="1:27" x14ac:dyDescent="0.25">
      <c r="A38" s="19" t="s">
        <v>64</v>
      </c>
      <c r="B38" s="15" t="s">
        <v>32</v>
      </c>
      <c r="C38" s="20">
        <v>2747273</v>
      </c>
      <c r="D38" s="20"/>
      <c r="E38" s="21">
        <v>4043235</v>
      </c>
      <c r="F38" s="22">
        <v>4043235</v>
      </c>
      <c r="G38" s="22">
        <v>469134</v>
      </c>
      <c r="H38" s="22">
        <v>1548</v>
      </c>
      <c r="I38" s="22">
        <v>653724</v>
      </c>
      <c r="J38" s="22">
        <v>1124406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1124406</v>
      </c>
      <c r="X38" s="22">
        <v>1237136</v>
      </c>
      <c r="Y38" s="22">
        <v>-112730</v>
      </c>
      <c r="Z38" s="23">
        <v>-9.1121752175993578</v>
      </c>
      <c r="AA38" s="20">
        <v>4043235</v>
      </c>
    </row>
    <row r="39" spans="1:27" x14ac:dyDescent="0.25">
      <c r="A39" s="19" t="s">
        <v>65</v>
      </c>
      <c r="B39" s="15" t="s">
        <v>32</v>
      </c>
      <c r="C39" s="20">
        <v>642168</v>
      </c>
      <c r="D39" s="20"/>
      <c r="E39" s="21">
        <v>1431844</v>
      </c>
      <c r="F39" s="22">
        <v>1431844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307962</v>
      </c>
      <c r="Y39" s="22">
        <v>-307962</v>
      </c>
      <c r="Z39" s="23">
        <v>-100</v>
      </c>
      <c r="AA39" s="20">
        <v>1431844</v>
      </c>
    </row>
    <row r="40" spans="1:27" x14ac:dyDescent="0.25">
      <c r="A40" s="19" t="s">
        <v>66</v>
      </c>
      <c r="B40" s="15" t="s">
        <v>32</v>
      </c>
      <c r="C40" s="20">
        <v>5693069</v>
      </c>
      <c r="D40" s="20"/>
      <c r="E40" s="21">
        <v>6471874</v>
      </c>
      <c r="F40" s="22">
        <v>6471874</v>
      </c>
      <c r="G40" s="22">
        <v>407369</v>
      </c>
      <c r="H40" s="22">
        <v>395334</v>
      </c>
      <c r="I40" s="22">
        <v>388382</v>
      </c>
      <c r="J40" s="22">
        <v>1191085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1191085</v>
      </c>
      <c r="X40" s="22">
        <v>915615</v>
      </c>
      <c r="Y40" s="22">
        <v>275470</v>
      </c>
      <c r="Z40" s="23">
        <v>30.08578933285278</v>
      </c>
      <c r="AA40" s="20">
        <v>6471874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10423539</v>
      </c>
      <c r="D42" s="20"/>
      <c r="E42" s="21">
        <v>1765272</v>
      </c>
      <c r="F42" s="22">
        <v>1765272</v>
      </c>
      <c r="G42" s="22"/>
      <c r="H42" s="22">
        <v>204738</v>
      </c>
      <c r="I42" s="22"/>
      <c r="J42" s="22">
        <v>204738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204738</v>
      </c>
      <c r="X42" s="22">
        <v>441318</v>
      </c>
      <c r="Y42" s="22">
        <v>-236580</v>
      </c>
      <c r="Z42" s="23">
        <v>-53.607602681059916</v>
      </c>
      <c r="AA42" s="20">
        <v>1765272</v>
      </c>
    </row>
    <row r="43" spans="1:27" x14ac:dyDescent="0.25">
      <c r="A43" s="19" t="s">
        <v>68</v>
      </c>
      <c r="B43" s="15" t="s">
        <v>32</v>
      </c>
      <c r="C43" s="20">
        <v>5513043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61852</v>
      </c>
      <c r="D45" s="20"/>
      <c r="E45" s="21">
        <v>70483</v>
      </c>
      <c r="F45" s="22">
        <v>70483</v>
      </c>
      <c r="G45" s="22">
        <v>3743</v>
      </c>
      <c r="H45" s="22">
        <v>4373</v>
      </c>
      <c r="I45" s="22">
        <v>4330</v>
      </c>
      <c r="J45" s="22">
        <v>12446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12446</v>
      </c>
      <c r="X45" s="22">
        <v>17862</v>
      </c>
      <c r="Y45" s="22">
        <v>-5416</v>
      </c>
      <c r="Z45" s="23">
        <v>-30.321352592094954</v>
      </c>
      <c r="AA45" s="20">
        <v>70483</v>
      </c>
    </row>
    <row r="46" spans="1:27" x14ac:dyDescent="0.25">
      <c r="A46" s="19" t="s">
        <v>71</v>
      </c>
      <c r="B46" s="15" t="s">
        <v>32</v>
      </c>
      <c r="C46" s="20">
        <v>695338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2648</v>
      </c>
      <c r="Y46" s="22">
        <v>-2648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161217179</v>
      </c>
      <c r="D48" s="29">
        <f t="shared" ref="D48:Y48" si="1">SUM(D35:D47)</f>
        <v>0</v>
      </c>
      <c r="E48" s="30">
        <f t="shared" si="1"/>
        <v>170465972</v>
      </c>
      <c r="F48" s="31">
        <f t="shared" si="1"/>
        <v>170465972</v>
      </c>
      <c r="G48" s="31">
        <f t="shared" si="1"/>
        <v>2087181</v>
      </c>
      <c r="H48" s="31">
        <f t="shared" si="1"/>
        <v>15430720</v>
      </c>
      <c r="I48" s="31">
        <f t="shared" si="1"/>
        <v>15583545</v>
      </c>
      <c r="J48" s="31">
        <f t="shared" si="1"/>
        <v>33101446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33101446</v>
      </c>
      <c r="X48" s="31">
        <f t="shared" si="1"/>
        <v>42089061</v>
      </c>
      <c r="Y48" s="31">
        <f t="shared" si="1"/>
        <v>-8987615</v>
      </c>
      <c r="Z48" s="32">
        <f>+IF(X48&lt;&gt;0,+(Y48/X48)*100,0)</f>
        <v>-21.353802594930784</v>
      </c>
      <c r="AA48" s="29">
        <f>SUM(AA35:AA47)</f>
        <v>170465972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2015785</v>
      </c>
      <c r="D49" s="39">
        <f t="shared" si="2"/>
        <v>0</v>
      </c>
      <c r="E49" s="40">
        <f t="shared" si="2"/>
        <v>21891998</v>
      </c>
      <c r="F49" s="41">
        <f t="shared" si="2"/>
        <v>21891998</v>
      </c>
      <c r="G49" s="41">
        <f t="shared" si="2"/>
        <v>20898684</v>
      </c>
      <c r="H49" s="41">
        <f t="shared" si="2"/>
        <v>-2070082</v>
      </c>
      <c r="I49" s="41">
        <f t="shared" si="2"/>
        <v>-1592374</v>
      </c>
      <c r="J49" s="41">
        <f t="shared" si="2"/>
        <v>17236228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17236228</v>
      </c>
      <c r="X49" s="41">
        <f t="shared" si="2"/>
        <v>12116716</v>
      </c>
      <c r="Y49" s="41">
        <f t="shared" si="2"/>
        <v>5119512</v>
      </c>
      <c r="Z49" s="42">
        <f>+IF(X49&lt;&gt;0,+(Y49/X49)*100,0)</f>
        <v>42.25164640320034</v>
      </c>
      <c r="AA49" s="39">
        <f>+AA33-AA48</f>
        <v>21891998</v>
      </c>
    </row>
    <row r="50" spans="1:27" x14ac:dyDescent="0.25">
      <c r="A50" s="43" t="s">
        <v>75</v>
      </c>
      <c r="B50" s="15" t="s">
        <v>32</v>
      </c>
      <c r="C50" s="20">
        <v>21543500</v>
      </c>
      <c r="D50" s="20"/>
      <c r="E50" s="21">
        <v>24283000</v>
      </c>
      <c r="F50" s="22">
        <v>24283000</v>
      </c>
      <c r="G50" s="22"/>
      <c r="H50" s="22"/>
      <c r="I50" s="22">
        <v>7361593</v>
      </c>
      <c r="J50" s="22">
        <v>7361593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7361593</v>
      </c>
      <c r="X50" s="22">
        <v>7795200</v>
      </c>
      <c r="Y50" s="22">
        <v>-433607</v>
      </c>
      <c r="Z50" s="23">
        <v>-5.5624871715927746</v>
      </c>
      <c r="AA50" s="20">
        <v>24283000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23559285</v>
      </c>
      <c r="D52" s="48">
        <f t="shared" si="3"/>
        <v>0</v>
      </c>
      <c r="E52" s="49">
        <f t="shared" si="3"/>
        <v>46174998</v>
      </c>
      <c r="F52" s="50">
        <f t="shared" si="3"/>
        <v>46174998</v>
      </c>
      <c r="G52" s="50">
        <f t="shared" si="3"/>
        <v>20898684</v>
      </c>
      <c r="H52" s="50">
        <f t="shared" si="3"/>
        <v>-2070082</v>
      </c>
      <c r="I52" s="50">
        <f t="shared" si="3"/>
        <v>5769219</v>
      </c>
      <c r="J52" s="50">
        <f t="shared" si="3"/>
        <v>24597821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24597821</v>
      </c>
      <c r="X52" s="50">
        <f t="shared" si="3"/>
        <v>19911916</v>
      </c>
      <c r="Y52" s="50">
        <f t="shared" si="3"/>
        <v>4685905</v>
      </c>
      <c r="Z52" s="51">
        <f>+IF(X52&lt;&gt;0,+(Y52/X52)*100,0)</f>
        <v>23.533169786373147</v>
      </c>
      <c r="AA52" s="48">
        <f>SUM(AA49:AA51)</f>
        <v>46174998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23559285</v>
      </c>
      <c r="D54" s="54">
        <f>+D52-D53</f>
        <v>0</v>
      </c>
      <c r="E54" s="55">
        <f t="shared" si="4"/>
        <v>46174998</v>
      </c>
      <c r="F54" s="56">
        <f t="shared" si="4"/>
        <v>46174998</v>
      </c>
      <c r="G54" s="56">
        <f t="shared" si="4"/>
        <v>20898684</v>
      </c>
      <c r="H54" s="56">
        <f t="shared" si="4"/>
        <v>-2070082</v>
      </c>
      <c r="I54" s="56">
        <f t="shared" si="4"/>
        <v>5769219</v>
      </c>
      <c r="J54" s="56">
        <f t="shared" si="4"/>
        <v>24597821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24597821</v>
      </c>
      <c r="X54" s="56">
        <f t="shared" si="4"/>
        <v>19911916</v>
      </c>
      <c r="Y54" s="56">
        <f t="shared" si="4"/>
        <v>4685905</v>
      </c>
      <c r="Z54" s="57">
        <f>+IF(X54&lt;&gt;0,+(Y54/X54)*100,0)</f>
        <v>23.533169786373147</v>
      </c>
      <c r="AA54" s="54">
        <f>+AA52-AA53</f>
        <v>46174998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23559285</v>
      </c>
      <c r="D57" s="48">
        <f>SUM(D54:D56)</f>
        <v>0</v>
      </c>
      <c r="E57" s="49">
        <f t="shared" si="5"/>
        <v>46174998</v>
      </c>
      <c r="F57" s="50">
        <f t="shared" si="5"/>
        <v>46174998</v>
      </c>
      <c r="G57" s="50">
        <f t="shared" si="5"/>
        <v>20898684</v>
      </c>
      <c r="H57" s="50">
        <f t="shared" si="5"/>
        <v>-2070082</v>
      </c>
      <c r="I57" s="50">
        <f t="shared" si="5"/>
        <v>5769219</v>
      </c>
      <c r="J57" s="50">
        <f t="shared" si="5"/>
        <v>24597821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24597821</v>
      </c>
      <c r="X57" s="50">
        <f t="shared" si="5"/>
        <v>19911916</v>
      </c>
      <c r="Y57" s="50">
        <f t="shared" si="5"/>
        <v>4685905</v>
      </c>
      <c r="Z57" s="51">
        <f>+IF(X57&lt;&gt;0,+(Y57/X57)*100,0)</f>
        <v>23.533169786373147</v>
      </c>
      <c r="AA57" s="48">
        <f>SUM(AA54:AA56)</f>
        <v>46174998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23559285</v>
      </c>
      <c r="D60" s="65">
        <f>SUM(D57:D59)</f>
        <v>0</v>
      </c>
      <c r="E60" s="66">
        <f t="shared" si="6"/>
        <v>46174998</v>
      </c>
      <c r="F60" s="67">
        <f t="shared" si="6"/>
        <v>46174998</v>
      </c>
      <c r="G60" s="67">
        <f t="shared" si="6"/>
        <v>20898684</v>
      </c>
      <c r="H60" s="67">
        <f t="shared" si="6"/>
        <v>-2070082</v>
      </c>
      <c r="I60" s="67">
        <f t="shared" si="6"/>
        <v>5769219</v>
      </c>
      <c r="J60" s="67">
        <f t="shared" si="6"/>
        <v>24597821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24597821</v>
      </c>
      <c r="X60" s="67">
        <f t="shared" si="6"/>
        <v>19911916</v>
      </c>
      <c r="Y60" s="67">
        <f t="shared" si="6"/>
        <v>4685905</v>
      </c>
      <c r="Z60" s="68">
        <f>+IF(X60&lt;&gt;0,+(Y60/X60)*100,0)</f>
        <v>23.533169786373147</v>
      </c>
      <c r="AA60" s="65">
        <f>SUM(AA57:AA59)</f>
        <v>46174998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705267</v>
      </c>
      <c r="D35" s="20"/>
      <c r="E35" s="21">
        <v>803141</v>
      </c>
      <c r="F35" s="22">
        <v>803141</v>
      </c>
      <c r="G35" s="22">
        <v>93569</v>
      </c>
      <c r="H35" s="22">
        <v>83197</v>
      </c>
      <c r="I35" s="22">
        <v>59869</v>
      </c>
      <c r="J35" s="22">
        <v>236635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236635</v>
      </c>
      <c r="X35" s="22">
        <v>200781</v>
      </c>
      <c r="Y35" s="22">
        <v>35854</v>
      </c>
      <c r="Z35" s="23">
        <v>17.857267370916571</v>
      </c>
      <c r="AA35" s="20">
        <v>803141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601251</v>
      </c>
      <c r="D40" s="20"/>
      <c r="E40" s="21">
        <v>652659</v>
      </c>
      <c r="F40" s="22">
        <v>652659</v>
      </c>
      <c r="G40" s="22"/>
      <c r="H40" s="22">
        <v>51065</v>
      </c>
      <c r="I40" s="22">
        <v>49418</v>
      </c>
      <c r="J40" s="22">
        <v>100483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100483</v>
      </c>
      <c r="X40" s="22">
        <v>163164</v>
      </c>
      <c r="Y40" s="22">
        <v>-62681</v>
      </c>
      <c r="Z40" s="23">
        <v>-38.415949596724772</v>
      </c>
      <c r="AA40" s="20">
        <v>652659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17541239</v>
      </c>
      <c r="D42" s="20"/>
      <c r="E42" s="21">
        <v>2000000</v>
      </c>
      <c r="F42" s="22">
        <v>2000000</v>
      </c>
      <c r="G42" s="22"/>
      <c r="H42" s="22">
        <v>827065</v>
      </c>
      <c r="I42" s="22"/>
      <c r="J42" s="22">
        <v>827065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827065</v>
      </c>
      <c r="X42" s="22">
        <v>500001</v>
      </c>
      <c r="Y42" s="22">
        <v>327064</v>
      </c>
      <c r="Z42" s="23">
        <v>65.412669174661659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2482970</v>
      </c>
      <c r="D45" s="20"/>
      <c r="E45" s="21">
        <v>2618204</v>
      </c>
      <c r="F45" s="22">
        <v>2618204</v>
      </c>
      <c r="G45" s="22">
        <v>408870</v>
      </c>
      <c r="H45" s="22">
        <v>25765</v>
      </c>
      <c r="I45" s="22">
        <v>61839</v>
      </c>
      <c r="J45" s="22">
        <v>496474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496474</v>
      </c>
      <c r="X45" s="22">
        <v>654552</v>
      </c>
      <c r="Y45" s="22">
        <v>-158078</v>
      </c>
      <c r="Z45" s="23">
        <v>-24.150564049915058</v>
      </c>
      <c r="AA45" s="20">
        <v>2618204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21330727</v>
      </c>
      <c r="D48" s="29">
        <f t="shared" ref="D48:Y48" si="1">SUM(D35:D47)</f>
        <v>0</v>
      </c>
      <c r="E48" s="30">
        <f t="shared" si="1"/>
        <v>6074004</v>
      </c>
      <c r="F48" s="31">
        <f t="shared" si="1"/>
        <v>6074004</v>
      </c>
      <c r="G48" s="31">
        <f t="shared" si="1"/>
        <v>502439</v>
      </c>
      <c r="H48" s="31">
        <f t="shared" si="1"/>
        <v>987092</v>
      </c>
      <c r="I48" s="31">
        <f t="shared" si="1"/>
        <v>171126</v>
      </c>
      <c r="J48" s="31">
        <f t="shared" si="1"/>
        <v>1660657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1660657</v>
      </c>
      <c r="X48" s="31">
        <f t="shared" si="1"/>
        <v>1518498</v>
      </c>
      <c r="Y48" s="31">
        <f t="shared" si="1"/>
        <v>142159</v>
      </c>
      <c r="Z48" s="32">
        <f>+IF(X48&lt;&gt;0,+(Y48/X48)*100,0)</f>
        <v>9.3618167425969609</v>
      </c>
      <c r="AA48" s="29">
        <f>SUM(AA35:AA47)</f>
        <v>6074004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-21330727</v>
      </c>
      <c r="D49" s="39">
        <f t="shared" si="2"/>
        <v>0</v>
      </c>
      <c r="E49" s="40">
        <f t="shared" si="2"/>
        <v>-6074004</v>
      </c>
      <c r="F49" s="41">
        <f t="shared" si="2"/>
        <v>-6074004</v>
      </c>
      <c r="G49" s="41">
        <f t="shared" si="2"/>
        <v>-502439</v>
      </c>
      <c r="H49" s="41">
        <f t="shared" si="2"/>
        <v>-987092</v>
      </c>
      <c r="I49" s="41">
        <f t="shared" si="2"/>
        <v>-171126</v>
      </c>
      <c r="J49" s="41">
        <f t="shared" si="2"/>
        <v>-1660657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-1660657</v>
      </c>
      <c r="X49" s="41">
        <f t="shared" si="2"/>
        <v>-1518498</v>
      </c>
      <c r="Y49" s="41">
        <f t="shared" si="2"/>
        <v>-142159</v>
      </c>
      <c r="Z49" s="42">
        <f>+IF(X49&lt;&gt;0,+(Y49/X49)*100,0)</f>
        <v>9.3618167425969609</v>
      </c>
      <c r="AA49" s="39">
        <f>+AA33-AA48</f>
        <v>-6074004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-21330727</v>
      </c>
      <c r="D52" s="48">
        <f t="shared" si="3"/>
        <v>0</v>
      </c>
      <c r="E52" s="49">
        <f t="shared" si="3"/>
        <v>-6074004</v>
      </c>
      <c r="F52" s="50">
        <f t="shared" si="3"/>
        <v>-6074004</v>
      </c>
      <c r="G52" s="50">
        <f t="shared" si="3"/>
        <v>-502439</v>
      </c>
      <c r="H52" s="50">
        <f t="shared" si="3"/>
        <v>-987092</v>
      </c>
      <c r="I52" s="50">
        <f t="shared" si="3"/>
        <v>-171126</v>
      </c>
      <c r="J52" s="50">
        <f t="shared" si="3"/>
        <v>-1660657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-1660657</v>
      </c>
      <c r="X52" s="50">
        <f t="shared" si="3"/>
        <v>-1518498</v>
      </c>
      <c r="Y52" s="50">
        <f t="shared" si="3"/>
        <v>-142159</v>
      </c>
      <c r="Z52" s="51">
        <f>+IF(X52&lt;&gt;0,+(Y52/X52)*100,0)</f>
        <v>9.3618167425969609</v>
      </c>
      <c r="AA52" s="48">
        <f>SUM(AA49:AA51)</f>
        <v>-6074004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-21330727</v>
      </c>
      <c r="D54" s="54">
        <f>+D52-D53</f>
        <v>0</v>
      </c>
      <c r="E54" s="55">
        <f t="shared" si="4"/>
        <v>-6074004</v>
      </c>
      <c r="F54" s="56">
        <f t="shared" si="4"/>
        <v>-6074004</v>
      </c>
      <c r="G54" s="56">
        <f t="shared" si="4"/>
        <v>-502439</v>
      </c>
      <c r="H54" s="56">
        <f t="shared" si="4"/>
        <v>-987092</v>
      </c>
      <c r="I54" s="56">
        <f t="shared" si="4"/>
        <v>-171126</v>
      </c>
      <c r="J54" s="56">
        <f t="shared" si="4"/>
        <v>-1660657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-1660657</v>
      </c>
      <c r="X54" s="56">
        <f t="shared" si="4"/>
        <v>-1518498</v>
      </c>
      <c r="Y54" s="56">
        <f t="shared" si="4"/>
        <v>-142159</v>
      </c>
      <c r="Z54" s="57">
        <f>+IF(X54&lt;&gt;0,+(Y54/X54)*100,0)</f>
        <v>9.3618167425969609</v>
      </c>
      <c r="AA54" s="54">
        <f>+AA52-AA53</f>
        <v>-6074004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-21330727</v>
      </c>
      <c r="D57" s="48">
        <f>SUM(D54:D56)</f>
        <v>0</v>
      </c>
      <c r="E57" s="49">
        <f t="shared" si="5"/>
        <v>-6074004</v>
      </c>
      <c r="F57" s="50">
        <f t="shared" si="5"/>
        <v>-6074004</v>
      </c>
      <c r="G57" s="50">
        <f t="shared" si="5"/>
        <v>-502439</v>
      </c>
      <c r="H57" s="50">
        <f t="shared" si="5"/>
        <v>-987092</v>
      </c>
      <c r="I57" s="50">
        <f t="shared" si="5"/>
        <v>-171126</v>
      </c>
      <c r="J57" s="50">
        <f t="shared" si="5"/>
        <v>-1660657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-1660657</v>
      </c>
      <c r="X57" s="50">
        <f t="shared" si="5"/>
        <v>-1518498</v>
      </c>
      <c r="Y57" s="50">
        <f t="shared" si="5"/>
        <v>-142159</v>
      </c>
      <c r="Z57" s="51">
        <f>+IF(X57&lt;&gt;0,+(Y57/X57)*100,0)</f>
        <v>9.3618167425969609</v>
      </c>
      <c r="AA57" s="48">
        <f>SUM(AA54:AA56)</f>
        <v>-6074004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-21330727</v>
      </c>
      <c r="D60" s="65">
        <f>SUM(D57:D59)</f>
        <v>0</v>
      </c>
      <c r="E60" s="66">
        <f t="shared" si="6"/>
        <v>-6074004</v>
      </c>
      <c r="F60" s="67">
        <f t="shared" si="6"/>
        <v>-6074004</v>
      </c>
      <c r="G60" s="67">
        <f t="shared" si="6"/>
        <v>-502439</v>
      </c>
      <c r="H60" s="67">
        <f t="shared" si="6"/>
        <v>-987092</v>
      </c>
      <c r="I60" s="67">
        <f t="shared" si="6"/>
        <v>-171126</v>
      </c>
      <c r="J60" s="67">
        <f t="shared" si="6"/>
        <v>-1660657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-1660657</v>
      </c>
      <c r="X60" s="67">
        <f t="shared" si="6"/>
        <v>-1518498</v>
      </c>
      <c r="Y60" s="67">
        <f t="shared" si="6"/>
        <v>-142159</v>
      </c>
      <c r="Z60" s="68">
        <f>+IF(X60&lt;&gt;0,+(Y60/X60)*100,0)</f>
        <v>9.3618167425969609</v>
      </c>
      <c r="AA60" s="65">
        <f>SUM(AA57:AA59)</f>
        <v>-6074004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28461665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28461665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-28461665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1834398</v>
      </c>
      <c r="H50" s="22"/>
      <c r="I50" s="22"/>
      <c r="J50" s="22">
        <v>1834398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1834398</v>
      </c>
      <c r="X50" s="22"/>
      <c r="Y50" s="22">
        <v>1834398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-28461665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1834398</v>
      </c>
      <c r="H52" s="50">
        <f t="shared" si="3"/>
        <v>0</v>
      </c>
      <c r="I52" s="50">
        <f t="shared" si="3"/>
        <v>0</v>
      </c>
      <c r="J52" s="50">
        <f t="shared" si="3"/>
        <v>1834398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1834398</v>
      </c>
      <c r="X52" s="50">
        <f t="shared" si="3"/>
        <v>0</v>
      </c>
      <c r="Y52" s="50">
        <f t="shared" si="3"/>
        <v>1834398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-28461665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1834398</v>
      </c>
      <c r="H54" s="56">
        <f t="shared" si="4"/>
        <v>0</v>
      </c>
      <c r="I54" s="56">
        <f t="shared" si="4"/>
        <v>0</v>
      </c>
      <c r="J54" s="56">
        <f t="shared" si="4"/>
        <v>1834398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1834398</v>
      </c>
      <c r="X54" s="56">
        <f t="shared" si="4"/>
        <v>0</v>
      </c>
      <c r="Y54" s="56">
        <f t="shared" si="4"/>
        <v>1834398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-28461665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1834398</v>
      </c>
      <c r="H57" s="50">
        <f t="shared" si="5"/>
        <v>0</v>
      </c>
      <c r="I57" s="50">
        <f t="shared" si="5"/>
        <v>0</v>
      </c>
      <c r="J57" s="50">
        <f t="shared" si="5"/>
        <v>1834398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1834398</v>
      </c>
      <c r="X57" s="50">
        <f t="shared" si="5"/>
        <v>0</v>
      </c>
      <c r="Y57" s="50">
        <f t="shared" si="5"/>
        <v>1834398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-28461665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1834398</v>
      </c>
      <c r="H60" s="67">
        <f t="shared" si="6"/>
        <v>0</v>
      </c>
      <c r="I60" s="67">
        <f t="shared" si="6"/>
        <v>0</v>
      </c>
      <c r="J60" s="67">
        <f t="shared" si="6"/>
        <v>1834398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1834398</v>
      </c>
      <c r="X60" s="67">
        <f t="shared" si="6"/>
        <v>0</v>
      </c>
      <c r="Y60" s="67">
        <f t="shared" si="6"/>
        <v>1834398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4775106935</v>
      </c>
      <c r="D6" s="20"/>
      <c r="E6" s="21">
        <v>6209604479</v>
      </c>
      <c r="F6" s="22">
        <v>6209604479</v>
      </c>
      <c r="G6" s="22">
        <v>440085513</v>
      </c>
      <c r="H6" s="22">
        <v>469802902</v>
      </c>
      <c r="I6" s="22">
        <v>476702592</v>
      </c>
      <c r="J6" s="22">
        <v>1386591007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1386591007</v>
      </c>
      <c r="X6" s="22">
        <v>1604649380</v>
      </c>
      <c r="Y6" s="22">
        <v>-218058373</v>
      </c>
      <c r="Z6" s="23">
        <v>-13.589160081811766</v>
      </c>
      <c r="AA6" s="20">
        <v>6209604479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42276495</v>
      </c>
      <c r="D10" s="20"/>
      <c r="E10" s="21">
        <v>5091305</v>
      </c>
      <c r="F10" s="22">
        <v>5091305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1272826</v>
      </c>
      <c r="Y10" s="22">
        <v>1362174</v>
      </c>
      <c r="Z10" s="23">
        <v>107.0196554752967</v>
      </c>
      <c r="AA10" s="20">
        <v>5091305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56327411</v>
      </c>
      <c r="D13" s="20"/>
      <c r="E13" s="21">
        <v>97768201</v>
      </c>
      <c r="F13" s="22">
        <v>97768201</v>
      </c>
      <c r="G13" s="22">
        <v>3760392</v>
      </c>
      <c r="H13" s="22">
        <v>3608631</v>
      </c>
      <c r="I13" s="22">
        <v>3086124</v>
      </c>
      <c r="J13" s="22">
        <v>10455147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10455147</v>
      </c>
      <c r="X13" s="22">
        <v>24441403</v>
      </c>
      <c r="Y13" s="22">
        <v>-13986256</v>
      </c>
      <c r="Z13" s="23">
        <v>-57.223621737262789</v>
      </c>
      <c r="AA13" s="20">
        <v>97768201</v>
      </c>
    </row>
    <row r="14" spans="1:27" x14ac:dyDescent="0.25">
      <c r="A14" s="19" t="s">
        <v>42</v>
      </c>
      <c r="B14" s="15" t="s">
        <v>32</v>
      </c>
      <c r="C14" s="20">
        <v>2017698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339963</v>
      </c>
      <c r="Y14" s="22">
        <v>-339963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144089</v>
      </c>
      <c r="D20" s="20"/>
      <c r="E20" s="21">
        <v>4704157</v>
      </c>
      <c r="F20" s="22">
        <v>4704157</v>
      </c>
      <c r="G20" s="22">
        <v>12286</v>
      </c>
      <c r="H20" s="22">
        <v>12461</v>
      </c>
      <c r="I20" s="22">
        <v>12465</v>
      </c>
      <c r="J20" s="22">
        <v>37212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37212</v>
      </c>
      <c r="X20" s="22">
        <v>1176039</v>
      </c>
      <c r="Y20" s="22">
        <v>-1138827</v>
      </c>
      <c r="Z20" s="18">
        <v>-96.835819220280968</v>
      </c>
      <c r="AA20" s="20">
        <v>4704157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250670</v>
      </c>
      <c r="X23" s="22"/>
      <c r="Y23" s="22">
        <v>250670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7588552</v>
      </c>
      <c r="D24" s="20"/>
      <c r="E24" s="21">
        <v>9128624</v>
      </c>
      <c r="F24" s="22">
        <v>9128624</v>
      </c>
      <c r="G24" s="22">
        <v>40836</v>
      </c>
      <c r="H24" s="22">
        <v>19515</v>
      </c>
      <c r="I24" s="22">
        <v>391775</v>
      </c>
      <c r="J24" s="22">
        <v>452126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452126</v>
      </c>
      <c r="X24" s="22">
        <v>2293332</v>
      </c>
      <c r="Y24" s="22">
        <v>-1841206</v>
      </c>
      <c r="Z24" s="23">
        <v>-80.28519202627443</v>
      </c>
      <c r="AA24" s="20">
        <v>9128624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58707973</v>
      </c>
      <c r="D26" s="20"/>
      <c r="E26" s="21">
        <v>77486211</v>
      </c>
      <c r="F26" s="22">
        <v>77486211</v>
      </c>
      <c r="G26" s="22">
        <v>13741924</v>
      </c>
      <c r="H26" s="22">
        <v>953328</v>
      </c>
      <c r="I26" s="22">
        <v>5846194</v>
      </c>
      <c r="J26" s="22">
        <v>20541446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20541446</v>
      </c>
      <c r="X26" s="22">
        <v>27182189</v>
      </c>
      <c r="Y26" s="22">
        <v>-6640743</v>
      </c>
      <c r="Z26" s="23">
        <v>-24.430493806072793</v>
      </c>
      <c r="AA26" s="20">
        <v>77486211</v>
      </c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402401</v>
      </c>
      <c r="X27" s="22"/>
      <c r="Y27" s="22">
        <v>402401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4185</v>
      </c>
      <c r="Y29" s="22">
        <v>-4185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>
        <v>594343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4957368658</v>
      </c>
      <c r="D33" s="29">
        <f t="shared" ref="D33:Y33" si="0">SUM(D6:D32)</f>
        <v>0</v>
      </c>
      <c r="E33" s="30">
        <f t="shared" si="0"/>
        <v>6405159584</v>
      </c>
      <c r="F33" s="31">
        <f t="shared" si="0"/>
        <v>6405159584</v>
      </c>
      <c r="G33" s="31">
        <f t="shared" si="0"/>
        <v>460480777</v>
      </c>
      <c r="H33" s="31">
        <f t="shared" si="0"/>
        <v>474628228</v>
      </c>
      <c r="I33" s="31">
        <f t="shared" si="0"/>
        <v>486256004</v>
      </c>
      <c r="J33" s="31">
        <f t="shared" si="0"/>
        <v>1421365009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1421365009</v>
      </c>
      <c r="X33" s="31">
        <f t="shared" si="0"/>
        <v>1661359317</v>
      </c>
      <c r="Y33" s="31">
        <f t="shared" si="0"/>
        <v>-239994308</v>
      </c>
      <c r="Z33" s="32">
        <f>+IF(X33&lt;&gt;0,+(Y33/X33)*100,0)</f>
        <v>-14.44565937929489</v>
      </c>
      <c r="AA33" s="29">
        <f>SUM(AA6:AA32)</f>
        <v>6405159584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389582939</v>
      </c>
      <c r="D35" s="20"/>
      <c r="E35" s="21">
        <v>466290321</v>
      </c>
      <c r="F35" s="22">
        <v>466290321</v>
      </c>
      <c r="G35" s="22">
        <v>31381952</v>
      </c>
      <c r="H35" s="22">
        <v>36853647</v>
      </c>
      <c r="I35" s="22">
        <v>34371347</v>
      </c>
      <c r="J35" s="22">
        <v>102606946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102606946</v>
      </c>
      <c r="X35" s="22">
        <v>116097538</v>
      </c>
      <c r="Y35" s="22">
        <v>-13490592</v>
      </c>
      <c r="Z35" s="23">
        <v>-11.620050030690573</v>
      </c>
      <c r="AA35" s="20">
        <v>466290321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4022917835</v>
      </c>
      <c r="D37" s="20"/>
      <c r="E37" s="21">
        <v>4614489496</v>
      </c>
      <c r="F37" s="22">
        <v>4614489496</v>
      </c>
      <c r="G37" s="22">
        <v>80600478</v>
      </c>
      <c r="H37" s="22">
        <v>437183797</v>
      </c>
      <c r="I37" s="22">
        <v>503989343</v>
      </c>
      <c r="J37" s="22">
        <v>1021773618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1021773618</v>
      </c>
      <c r="X37" s="22">
        <v>1145736239</v>
      </c>
      <c r="Y37" s="22">
        <v>-123962621</v>
      </c>
      <c r="Z37" s="23">
        <v>-10.819472822837021</v>
      </c>
      <c r="AA37" s="20">
        <v>4614489496</v>
      </c>
    </row>
    <row r="38" spans="1:27" x14ac:dyDescent="0.25">
      <c r="A38" s="19" t="s">
        <v>64</v>
      </c>
      <c r="B38" s="15" t="s">
        <v>32</v>
      </c>
      <c r="C38" s="20">
        <v>93070721</v>
      </c>
      <c r="D38" s="20"/>
      <c r="E38" s="21">
        <v>112156702</v>
      </c>
      <c r="F38" s="22">
        <v>112156702</v>
      </c>
      <c r="G38" s="22">
        <v>6238957</v>
      </c>
      <c r="H38" s="22">
        <v>7278893</v>
      </c>
      <c r="I38" s="22">
        <v>9341134</v>
      </c>
      <c r="J38" s="22">
        <v>22858984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22858984</v>
      </c>
      <c r="X38" s="22">
        <v>27543163</v>
      </c>
      <c r="Y38" s="22">
        <v>-4684179</v>
      </c>
      <c r="Z38" s="23">
        <v>-17.006685107298676</v>
      </c>
      <c r="AA38" s="20">
        <v>112156702</v>
      </c>
    </row>
    <row r="39" spans="1:27" x14ac:dyDescent="0.25">
      <c r="A39" s="19" t="s">
        <v>65</v>
      </c>
      <c r="B39" s="15" t="s">
        <v>32</v>
      </c>
      <c r="C39" s="20">
        <v>-364910</v>
      </c>
      <c r="D39" s="20"/>
      <c r="E39" s="21">
        <v>104512475</v>
      </c>
      <c r="F39" s="22">
        <v>104512475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16083272</v>
      </c>
      <c r="Y39" s="22">
        <v>-16083272</v>
      </c>
      <c r="Z39" s="23">
        <v>-100</v>
      </c>
      <c r="AA39" s="20">
        <v>104512475</v>
      </c>
    </row>
    <row r="40" spans="1:27" x14ac:dyDescent="0.25">
      <c r="A40" s="19" t="s">
        <v>66</v>
      </c>
      <c r="B40" s="15" t="s">
        <v>32</v>
      </c>
      <c r="C40" s="20">
        <v>328710378</v>
      </c>
      <c r="D40" s="20"/>
      <c r="E40" s="21">
        <v>219284733</v>
      </c>
      <c r="F40" s="22">
        <v>219284733</v>
      </c>
      <c r="G40" s="22">
        <v>12997728</v>
      </c>
      <c r="H40" s="22">
        <v>13036762</v>
      </c>
      <c r="I40" s="22">
        <v>15946967</v>
      </c>
      <c r="J40" s="22">
        <v>41981457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41981457</v>
      </c>
      <c r="X40" s="22">
        <v>43572510</v>
      </c>
      <c r="Y40" s="22">
        <v>-1591053</v>
      </c>
      <c r="Z40" s="23">
        <v>-3.6515064199881992</v>
      </c>
      <c r="AA40" s="20">
        <v>219284733</v>
      </c>
    </row>
    <row r="41" spans="1:27" x14ac:dyDescent="0.25">
      <c r="A41" s="19" t="s">
        <v>40</v>
      </c>
      <c r="B41" s="15" t="s">
        <v>32</v>
      </c>
      <c r="C41" s="20">
        <v>67753241</v>
      </c>
      <c r="D41" s="20"/>
      <c r="E41" s="21">
        <v>14472828</v>
      </c>
      <c r="F41" s="22">
        <v>14472828</v>
      </c>
      <c r="G41" s="22">
        <v>4350372</v>
      </c>
      <c r="H41" s="22">
        <v>6973336</v>
      </c>
      <c r="I41" s="22">
        <v>5557520</v>
      </c>
      <c r="J41" s="22">
        <v>16881228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16881228</v>
      </c>
      <c r="X41" s="22">
        <v>3559156</v>
      </c>
      <c r="Y41" s="22">
        <v>13322072</v>
      </c>
      <c r="Z41" s="23">
        <v>374.30424516374103</v>
      </c>
      <c r="AA41" s="20">
        <v>14472828</v>
      </c>
    </row>
    <row r="42" spans="1:27" x14ac:dyDescent="0.25">
      <c r="A42" s="19" t="s">
        <v>67</v>
      </c>
      <c r="B42" s="15" t="s">
        <v>32</v>
      </c>
      <c r="C42" s="20">
        <v>249027604</v>
      </c>
      <c r="D42" s="20"/>
      <c r="E42" s="21">
        <v>286332154</v>
      </c>
      <c r="F42" s="22">
        <v>286332154</v>
      </c>
      <c r="G42" s="22">
        <v>6206066</v>
      </c>
      <c r="H42" s="22">
        <v>7142973</v>
      </c>
      <c r="I42" s="22">
        <v>22576179</v>
      </c>
      <c r="J42" s="22">
        <v>35925218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35925218</v>
      </c>
      <c r="X42" s="22">
        <v>71555776</v>
      </c>
      <c r="Y42" s="22">
        <v>-35630558</v>
      </c>
      <c r="Z42" s="23">
        <v>-49.794104671578154</v>
      </c>
      <c r="AA42" s="20">
        <v>286332154</v>
      </c>
    </row>
    <row r="43" spans="1:27" x14ac:dyDescent="0.25">
      <c r="A43" s="19" t="s">
        <v>68</v>
      </c>
      <c r="B43" s="15" t="s">
        <v>32</v>
      </c>
      <c r="C43" s="20">
        <v>45872302</v>
      </c>
      <c r="D43" s="20"/>
      <c r="E43" s="21">
        <v>20728278</v>
      </c>
      <c r="F43" s="22">
        <v>20728278</v>
      </c>
      <c r="G43" s="22">
        <v>782336</v>
      </c>
      <c r="H43" s="22">
        <v>913203</v>
      </c>
      <c r="I43" s="22">
        <v>2115009</v>
      </c>
      <c r="J43" s="22">
        <v>3810548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3810548</v>
      </c>
      <c r="X43" s="22">
        <v>4379557</v>
      </c>
      <c r="Y43" s="22">
        <v>-569009</v>
      </c>
      <c r="Z43" s="23">
        <v>-12.992387129565843</v>
      </c>
      <c r="AA43" s="20">
        <v>20728278</v>
      </c>
    </row>
    <row r="44" spans="1:27" x14ac:dyDescent="0.25">
      <c r="A44" s="19" t="s">
        <v>69</v>
      </c>
      <c r="B44" s="15" t="s">
        <v>32</v>
      </c>
      <c r="C44" s="20">
        <v>2028414</v>
      </c>
      <c r="D44" s="20"/>
      <c r="E44" s="21">
        <v>1705885</v>
      </c>
      <c r="F44" s="22">
        <v>1705885</v>
      </c>
      <c r="G44" s="22">
        <v>224967</v>
      </c>
      <c r="H44" s="22">
        <v>561481</v>
      </c>
      <c r="I44" s="22">
        <v>433523</v>
      </c>
      <c r="J44" s="22">
        <v>1219971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1219971</v>
      </c>
      <c r="X44" s="22">
        <v>426471</v>
      </c>
      <c r="Y44" s="22">
        <v>793500</v>
      </c>
      <c r="Z44" s="23">
        <v>186.06188931955515</v>
      </c>
      <c r="AA44" s="20">
        <v>1705885</v>
      </c>
    </row>
    <row r="45" spans="1:27" x14ac:dyDescent="0.25">
      <c r="A45" s="19" t="s">
        <v>70</v>
      </c>
      <c r="B45" s="15" t="s">
        <v>32</v>
      </c>
      <c r="C45" s="20">
        <v>130691614</v>
      </c>
      <c r="D45" s="20"/>
      <c r="E45" s="21">
        <v>159270318</v>
      </c>
      <c r="F45" s="22">
        <v>159220318</v>
      </c>
      <c r="G45" s="22">
        <v>12508573</v>
      </c>
      <c r="H45" s="22">
        <v>7883173</v>
      </c>
      <c r="I45" s="22">
        <v>12252530</v>
      </c>
      <c r="J45" s="22">
        <v>32644276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32644276</v>
      </c>
      <c r="X45" s="22">
        <v>40635169</v>
      </c>
      <c r="Y45" s="22">
        <v>-7990893</v>
      </c>
      <c r="Z45" s="23">
        <v>-19.664968047751934</v>
      </c>
      <c r="AA45" s="20">
        <v>159220318</v>
      </c>
    </row>
    <row r="46" spans="1:27" x14ac:dyDescent="0.25">
      <c r="A46" s="19" t="s">
        <v>71</v>
      </c>
      <c r="B46" s="15" t="s">
        <v>32</v>
      </c>
      <c r="C46" s="20">
        <v>5474393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2648</v>
      </c>
      <c r="Y46" s="22">
        <v>-2648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5334764531</v>
      </c>
      <c r="D48" s="29">
        <f t="shared" ref="D48:Y48" si="1">SUM(D35:D47)</f>
        <v>0</v>
      </c>
      <c r="E48" s="30">
        <f t="shared" si="1"/>
        <v>5999260371</v>
      </c>
      <c r="F48" s="31">
        <f t="shared" si="1"/>
        <v>5999210371</v>
      </c>
      <c r="G48" s="31">
        <f t="shared" si="1"/>
        <v>155291429</v>
      </c>
      <c r="H48" s="31">
        <f t="shared" si="1"/>
        <v>517827265</v>
      </c>
      <c r="I48" s="31">
        <f t="shared" si="1"/>
        <v>606583552</v>
      </c>
      <c r="J48" s="31">
        <f t="shared" si="1"/>
        <v>1279702246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1279702246</v>
      </c>
      <c r="X48" s="31">
        <f t="shared" si="1"/>
        <v>1469591499</v>
      </c>
      <c r="Y48" s="31">
        <f t="shared" si="1"/>
        <v>-189889253</v>
      </c>
      <c r="Z48" s="32">
        <f>+IF(X48&lt;&gt;0,+(Y48/X48)*100,0)</f>
        <v>-12.921226961996737</v>
      </c>
      <c r="AA48" s="29">
        <f>SUM(AA35:AA47)</f>
        <v>5999210371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-377395873</v>
      </c>
      <c r="D49" s="39">
        <f t="shared" si="2"/>
        <v>0</v>
      </c>
      <c r="E49" s="40">
        <f t="shared" si="2"/>
        <v>405899213</v>
      </c>
      <c r="F49" s="41">
        <f t="shared" si="2"/>
        <v>405949213</v>
      </c>
      <c r="G49" s="41">
        <f t="shared" si="2"/>
        <v>305189348</v>
      </c>
      <c r="H49" s="41">
        <f t="shared" si="2"/>
        <v>-43199037</v>
      </c>
      <c r="I49" s="41">
        <f t="shared" si="2"/>
        <v>-120327548</v>
      </c>
      <c r="J49" s="41">
        <f t="shared" si="2"/>
        <v>141662763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141662763</v>
      </c>
      <c r="X49" s="41">
        <f t="shared" si="2"/>
        <v>191767818</v>
      </c>
      <c r="Y49" s="41">
        <f t="shared" si="2"/>
        <v>-50105055</v>
      </c>
      <c r="Z49" s="42">
        <f>+IF(X49&lt;&gt;0,+(Y49/X49)*100,0)</f>
        <v>-26.127978887469013</v>
      </c>
      <c r="AA49" s="39">
        <f>+AA33-AA48</f>
        <v>405949213</v>
      </c>
    </row>
    <row r="50" spans="1:27" x14ac:dyDescent="0.25">
      <c r="A50" s="43" t="s">
        <v>75</v>
      </c>
      <c r="B50" s="15" t="s">
        <v>32</v>
      </c>
      <c r="C50" s="20">
        <v>135419474</v>
      </c>
      <c r="D50" s="20"/>
      <c r="E50" s="21">
        <v>157542339</v>
      </c>
      <c r="F50" s="22">
        <v>157542339</v>
      </c>
      <c r="G50" s="22">
        <v>13130050</v>
      </c>
      <c r="H50" s="22">
        <v>10091205</v>
      </c>
      <c r="I50" s="22">
        <v>21015377</v>
      </c>
      <c r="J50" s="22">
        <v>44236632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44236632</v>
      </c>
      <c r="X50" s="22">
        <v>41083266</v>
      </c>
      <c r="Y50" s="22">
        <v>3153366</v>
      </c>
      <c r="Z50" s="23">
        <v>7.6755484824405151</v>
      </c>
      <c r="AA50" s="20">
        <v>157542339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-241976399</v>
      </c>
      <c r="D52" s="48">
        <f t="shared" si="3"/>
        <v>0</v>
      </c>
      <c r="E52" s="49">
        <f t="shared" si="3"/>
        <v>563441552</v>
      </c>
      <c r="F52" s="50">
        <f t="shared" si="3"/>
        <v>563491552</v>
      </c>
      <c r="G52" s="50">
        <f t="shared" si="3"/>
        <v>318319398</v>
      </c>
      <c r="H52" s="50">
        <f t="shared" si="3"/>
        <v>-33107832</v>
      </c>
      <c r="I52" s="50">
        <f t="shared" si="3"/>
        <v>-99312171</v>
      </c>
      <c r="J52" s="50">
        <f t="shared" si="3"/>
        <v>185899395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185899395</v>
      </c>
      <c r="X52" s="50">
        <f t="shared" si="3"/>
        <v>232851084</v>
      </c>
      <c r="Y52" s="50">
        <f t="shared" si="3"/>
        <v>-46951689</v>
      </c>
      <c r="Z52" s="51">
        <f>+IF(X52&lt;&gt;0,+(Y52/X52)*100,0)</f>
        <v>-20.163826679887819</v>
      </c>
      <c r="AA52" s="48">
        <f>SUM(AA49:AA51)</f>
        <v>563491552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-241976399</v>
      </c>
      <c r="D54" s="54">
        <f>+D52-D53</f>
        <v>0</v>
      </c>
      <c r="E54" s="55">
        <f t="shared" si="4"/>
        <v>563441552</v>
      </c>
      <c r="F54" s="56">
        <f t="shared" si="4"/>
        <v>563491552</v>
      </c>
      <c r="G54" s="56">
        <f t="shared" si="4"/>
        <v>318319398</v>
      </c>
      <c r="H54" s="56">
        <f t="shared" si="4"/>
        <v>-33107832</v>
      </c>
      <c r="I54" s="56">
        <f t="shared" si="4"/>
        <v>-99312171</v>
      </c>
      <c r="J54" s="56">
        <f t="shared" si="4"/>
        <v>185899395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185899395</v>
      </c>
      <c r="X54" s="56">
        <f t="shared" si="4"/>
        <v>232851084</v>
      </c>
      <c r="Y54" s="56">
        <f t="shared" si="4"/>
        <v>-46951689</v>
      </c>
      <c r="Z54" s="57">
        <f>+IF(X54&lt;&gt;0,+(Y54/X54)*100,0)</f>
        <v>-20.163826679887819</v>
      </c>
      <c r="AA54" s="54">
        <f>+AA52-AA53</f>
        <v>563491552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-241976399</v>
      </c>
      <c r="D57" s="48">
        <f>SUM(D54:D56)</f>
        <v>0</v>
      </c>
      <c r="E57" s="49">
        <f t="shared" si="5"/>
        <v>563441552</v>
      </c>
      <c r="F57" s="50">
        <f t="shared" si="5"/>
        <v>563491552</v>
      </c>
      <c r="G57" s="50">
        <f t="shared" si="5"/>
        <v>318319398</v>
      </c>
      <c r="H57" s="50">
        <f t="shared" si="5"/>
        <v>-33107832</v>
      </c>
      <c r="I57" s="50">
        <f t="shared" si="5"/>
        <v>-99312171</v>
      </c>
      <c r="J57" s="50">
        <f t="shared" si="5"/>
        <v>185899395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185899395</v>
      </c>
      <c r="X57" s="50">
        <f t="shared" si="5"/>
        <v>232851084</v>
      </c>
      <c r="Y57" s="50">
        <f t="shared" si="5"/>
        <v>-46951689</v>
      </c>
      <c r="Z57" s="51">
        <f>+IF(X57&lt;&gt;0,+(Y57/X57)*100,0)</f>
        <v>-20.163826679887819</v>
      </c>
      <c r="AA57" s="48">
        <f>SUM(AA54:AA56)</f>
        <v>563491552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-241976399</v>
      </c>
      <c r="D60" s="65">
        <f>SUM(D57:D59)</f>
        <v>0</v>
      </c>
      <c r="E60" s="66">
        <f t="shared" si="6"/>
        <v>563441552</v>
      </c>
      <c r="F60" s="67">
        <f t="shared" si="6"/>
        <v>563491552</v>
      </c>
      <c r="G60" s="67">
        <f t="shared" si="6"/>
        <v>318319398</v>
      </c>
      <c r="H60" s="67">
        <f t="shared" si="6"/>
        <v>-33107832</v>
      </c>
      <c r="I60" s="67">
        <f t="shared" si="6"/>
        <v>-99312171</v>
      </c>
      <c r="J60" s="67">
        <f t="shared" si="6"/>
        <v>185899395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185899395</v>
      </c>
      <c r="X60" s="67">
        <f t="shared" si="6"/>
        <v>232851084</v>
      </c>
      <c r="Y60" s="67">
        <f t="shared" si="6"/>
        <v>-46951689</v>
      </c>
      <c r="Z60" s="68">
        <f>+IF(X60&lt;&gt;0,+(Y60/X60)*100,0)</f>
        <v>-20.163826679887819</v>
      </c>
      <c r="AA60" s="65">
        <f>SUM(AA57:AA59)</f>
        <v>563491552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004ABD-9099-425A-854E-CE71B80536F0}"/>
</file>

<file path=customXml/itemProps2.xml><?xml version="1.0" encoding="utf-8"?>
<ds:datastoreItem xmlns:ds="http://schemas.openxmlformats.org/officeDocument/2006/customXml" ds:itemID="{86DD7008-EDFA-4DE2-B04C-01D0D41C5A30}"/>
</file>

<file path=customXml/itemProps3.xml><?xml version="1.0" encoding="utf-8"?>
<ds:datastoreItem xmlns:ds="http://schemas.openxmlformats.org/officeDocument/2006/customXml" ds:itemID="{61C19010-B0CC-421C-9024-AB17B612C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2025-11-05T07:28:58Z</dcterms:created>
  <dcterms:modified xsi:type="dcterms:W3CDTF">2025-11-05T07:29:33Z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